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23250" windowHeight="12450" tabRatio="601" firstSheet="3" activeTab="3"/>
  </bookViews>
  <sheets>
    <sheet name="DC" sheetId="2" state="hidden" r:id="rId1"/>
    <sheet name="SCH" sheetId="1" state="hidden" r:id="rId2"/>
    <sheet name="Sur" sheetId="3" state="hidden" r:id="rId3"/>
    <sheet name="Monthly Abstract DC Hour" sheetId="9" r:id="rId4"/>
    <sheet name="Monthly Abstract SCH Hour" sheetId="14" r:id="rId5"/>
    <sheet name="Monthly Abstract SUR Hour" sheetId="15" r:id="rId6"/>
  </sheets>
  <externalReferences>
    <externalReference r:id="rId7"/>
    <externalReference r:id="rId8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'Monthly Abstract DC Hour'!$A$1:$AE$29</definedName>
    <definedName name="_xlnm.Print_Area" localSheetId="4">'Monthly Abstract SCH Hour'!$A$1:$AE$29</definedName>
    <definedName name="_xlnm.Print_Area" localSheetId="5">'Monthly Abstract SUR Hour'!$A$1:$AE$29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6" i="14" l="1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A27" i="14" l="1"/>
  <c r="AA28" i="14" s="1"/>
  <c r="H27" i="14"/>
  <c r="H28" i="14" s="1"/>
  <c r="X27" i="14"/>
  <c r="X28" i="14" s="1"/>
  <c r="C27" i="14"/>
  <c r="C28" i="14" s="1"/>
  <c r="K27" i="14"/>
  <c r="K28" i="14" s="1"/>
  <c r="S27" i="14"/>
  <c r="S28" i="14" s="1"/>
  <c r="P27" i="14"/>
  <c r="P28" i="14" s="1"/>
  <c r="G27" i="14"/>
  <c r="G28" i="14" s="1"/>
  <c r="O27" i="14"/>
  <c r="O28" i="14" s="1"/>
  <c r="W27" i="14"/>
  <c r="W28" i="14" s="1"/>
  <c r="AE27" i="14"/>
  <c r="AE28" i="14" s="1"/>
  <c r="H29" i="14"/>
  <c r="F27" i="14"/>
  <c r="F28" i="14" s="1"/>
  <c r="J27" i="14"/>
  <c r="J28" i="14" s="1"/>
  <c r="N27" i="14"/>
  <c r="N28" i="14" s="1"/>
  <c r="R27" i="14"/>
  <c r="R28" i="14" s="1"/>
  <c r="V27" i="14"/>
  <c r="V28" i="14" s="1"/>
  <c r="Z27" i="14"/>
  <c r="Z28" i="14" s="1"/>
  <c r="AD27" i="14"/>
  <c r="AD28" i="14" s="1"/>
  <c r="D27" i="14"/>
  <c r="D28" i="14" s="1"/>
  <c r="L27" i="14"/>
  <c r="L28" i="14" s="1"/>
  <c r="T27" i="14"/>
  <c r="T28" i="14" s="1"/>
  <c r="AB27" i="14"/>
  <c r="AB28" i="14" s="1"/>
  <c r="E27" i="14"/>
  <c r="E28" i="14" s="1"/>
  <c r="I27" i="14"/>
  <c r="I28" i="14" s="1"/>
  <c r="M27" i="14"/>
  <c r="M28" i="14" s="1"/>
  <c r="Q27" i="14"/>
  <c r="Q28" i="14" s="1"/>
  <c r="U27" i="14"/>
  <c r="U28" i="14" s="1"/>
  <c r="Y27" i="14"/>
  <c r="Y28" i="14" s="1"/>
  <c r="AC27" i="14"/>
  <c r="AC28" i="14" s="1"/>
  <c r="E29" i="14"/>
  <c r="K29" i="14"/>
  <c r="B27" i="14"/>
  <c r="B28" i="14" s="1"/>
  <c r="B29" i="14" l="1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M7" i="3"/>
  <c r="CN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M16" i="3"/>
  <c r="C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M19" i="3"/>
  <c r="C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M21" i="3"/>
  <c r="CN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L34" i="3"/>
  <c r="CM34" i="3"/>
  <c r="CN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L37" i="3"/>
  <c r="CM37" i="3"/>
  <c r="CN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L41" i="3"/>
  <c r="CM41" i="3"/>
  <c r="CN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L42" i="3"/>
  <c r="CM42" i="3"/>
  <c r="CN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L43" i="3"/>
  <c r="CM43" i="3"/>
  <c r="CN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L44" i="3"/>
  <c r="CM44" i="3"/>
  <c r="CN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L45" i="3"/>
  <c r="CM45" i="3"/>
  <c r="CN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L46" i="3"/>
  <c r="CM46" i="3"/>
  <c r="CN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L47" i="3"/>
  <c r="CM47" i="3"/>
  <c r="CN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L48" i="3"/>
  <c r="CM48" i="3"/>
  <c r="CN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L49" i="3"/>
  <c r="CM49" i="3"/>
  <c r="CN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L50" i="3"/>
  <c r="CM50" i="3"/>
  <c r="CN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L51" i="3"/>
  <c r="CM51" i="3"/>
  <c r="CN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L52" i="3"/>
  <c r="CM52" i="3"/>
  <c r="CN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L53" i="3"/>
  <c r="CM53" i="3"/>
  <c r="CN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L54" i="3"/>
  <c r="CM54" i="3"/>
  <c r="CN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L55" i="3"/>
  <c r="CM55" i="3"/>
  <c r="CN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L56" i="3"/>
  <c r="CM56" i="3"/>
  <c r="CN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L57" i="3"/>
  <c r="CM57" i="3"/>
  <c r="CN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L58" i="3"/>
  <c r="CM58" i="3"/>
  <c r="CN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L59" i="3"/>
  <c r="CM59" i="3"/>
  <c r="CN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L60" i="3"/>
  <c r="CM60" i="3"/>
  <c r="CN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L61" i="3"/>
  <c r="CM61" i="3"/>
  <c r="CN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L62" i="3"/>
  <c r="CM62" i="3"/>
  <c r="CN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L63" i="3"/>
  <c r="CM63" i="3"/>
  <c r="CN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L64" i="3"/>
  <c r="CM64" i="3"/>
  <c r="CN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L65" i="3"/>
  <c r="CM65" i="3"/>
  <c r="CN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L66" i="3"/>
  <c r="CM66" i="3"/>
  <c r="CN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L67" i="3"/>
  <c r="CM67" i="3"/>
  <c r="CN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L68" i="3"/>
  <c r="CM68" i="3"/>
  <c r="CN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L69" i="3"/>
  <c r="CM69" i="3"/>
  <c r="CN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L70" i="3"/>
  <c r="CM70" i="3"/>
  <c r="CN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L71" i="3"/>
  <c r="CM71" i="3"/>
  <c r="CN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L72" i="3"/>
  <c r="CM72" i="3"/>
  <c r="CN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L73" i="3"/>
  <c r="CM73" i="3"/>
  <c r="CN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L74" i="3"/>
  <c r="CM74" i="3"/>
  <c r="CN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L75" i="3"/>
  <c r="CM75" i="3"/>
  <c r="CN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L76" i="3"/>
  <c r="CM76" i="3"/>
  <c r="CN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L77" i="3"/>
  <c r="CM77" i="3"/>
  <c r="CN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L78" i="3"/>
  <c r="CM78" i="3"/>
  <c r="CN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L79" i="3"/>
  <c r="CM79" i="3"/>
  <c r="CN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L80" i="3"/>
  <c r="CM80" i="3"/>
  <c r="CN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L81" i="3"/>
  <c r="CM81" i="3"/>
  <c r="CN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L82" i="3"/>
  <c r="CM82" i="3"/>
  <c r="CN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L83" i="3"/>
  <c r="CM83" i="3"/>
  <c r="CN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L84" i="3"/>
  <c r="CM84" i="3"/>
  <c r="CN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L85" i="3"/>
  <c r="CM85" i="3"/>
  <c r="CN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L86" i="3"/>
  <c r="CM86" i="3"/>
  <c r="CN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L87" i="3"/>
  <c r="CM87" i="3"/>
  <c r="CN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L88" i="3"/>
  <c r="CM88" i="3"/>
  <c r="CN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L89" i="3"/>
  <c r="CM89" i="3"/>
  <c r="CN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L90" i="3"/>
  <c r="CM90" i="3"/>
  <c r="CN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L91" i="3"/>
  <c r="CM91" i="3"/>
  <c r="CN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L92" i="3"/>
  <c r="CM92" i="3"/>
  <c r="CN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L93" i="3"/>
  <c r="CM93" i="3"/>
  <c r="CN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L94" i="3"/>
  <c r="CM94" i="3"/>
  <c r="CN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L95" i="3"/>
  <c r="CM95" i="3"/>
  <c r="CN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L96" i="3"/>
  <c r="CM96" i="3"/>
  <c r="CN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L97" i="3"/>
  <c r="CM97" i="3"/>
  <c r="CN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L98" i="3"/>
  <c r="CM98" i="3"/>
  <c r="CN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L99" i="3"/>
  <c r="CM99" i="3"/>
  <c r="CN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CL100" i="3"/>
  <c r="CM100" i="3"/>
  <c r="CN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H101" i="3" l="1"/>
  <c r="BV101" i="3"/>
  <c r="BJ101" i="3"/>
  <c r="BB101" i="3"/>
  <c r="AP101" i="3"/>
  <c r="AD101" i="3"/>
  <c r="R101" i="3"/>
  <c r="F101" i="3"/>
  <c r="CD101" i="3"/>
  <c r="BR101" i="3"/>
  <c r="BF101" i="3"/>
  <c r="AT101" i="3"/>
  <c r="AL101" i="3"/>
  <c r="Z101" i="3"/>
  <c r="N101" i="3"/>
  <c r="CL101" i="3"/>
  <c r="BZ101" i="3"/>
  <c r="BN101" i="3"/>
  <c r="AX101" i="3"/>
  <c r="AH101" i="3"/>
  <c r="V101" i="3"/>
  <c r="J101" i="3"/>
  <c r="CE101" i="3"/>
  <c r="BW101" i="3"/>
  <c r="BO101" i="3"/>
  <c r="BG101" i="3"/>
  <c r="AY101" i="3"/>
  <c r="AQ101" i="3"/>
  <c r="AI101" i="3"/>
  <c r="AA101" i="3"/>
  <c r="S101" i="3"/>
  <c r="K101" i="3"/>
  <c r="CF102" i="3"/>
  <c r="BX102" i="3"/>
  <c r="BP102" i="3"/>
  <c r="BL102" i="3"/>
  <c r="BH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M101" i="3"/>
  <c r="CI101" i="3"/>
  <c r="CA101" i="3"/>
  <c r="BS101" i="3"/>
  <c r="BK101" i="3"/>
  <c r="BC101" i="3"/>
  <c r="AU101" i="3"/>
  <c r="AM101" i="3"/>
  <c r="AE101" i="3"/>
  <c r="W101" i="3"/>
  <c r="O101" i="3"/>
  <c r="G101" i="3"/>
  <c r="CN102" i="3"/>
  <c r="CJ102" i="3"/>
  <c r="CB102" i="3"/>
  <c r="BT102" i="3"/>
  <c r="BD102" i="3"/>
  <c r="CK101" i="3"/>
  <c r="CG101" i="3"/>
  <c r="CC101" i="3"/>
  <c r="BY101" i="3"/>
  <c r="BU101" i="3"/>
  <c r="BQ101" i="3"/>
  <c r="BM101" i="3"/>
  <c r="BI101" i="3"/>
  <c r="BE101" i="3"/>
  <c r="BA101" i="3"/>
  <c r="AW101" i="3"/>
  <c r="AS101" i="3"/>
  <c r="AO101" i="3"/>
  <c r="AK101" i="3"/>
  <c r="AG101" i="3"/>
  <c r="AC101" i="3"/>
  <c r="Y101" i="3"/>
  <c r="U101" i="3"/>
  <c r="Q101" i="3"/>
  <c r="M101" i="3"/>
  <c r="I101" i="3"/>
  <c r="E101" i="3"/>
  <c r="CN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L102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N101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L103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M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M102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N103" i="1"/>
  <c r="CM103" i="1"/>
  <c r="CL103" i="1"/>
  <c r="CN102" i="1"/>
  <c r="CM102" i="1"/>
  <c r="CL102" i="1"/>
  <c r="CN101" i="1"/>
  <c r="CN104" i="1" s="1"/>
  <c r="CM101" i="1"/>
  <c r="CM104" i="1" s="1"/>
  <c r="CL101" i="1"/>
  <c r="CL104" i="1" s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CN103" i="2"/>
  <c r="CM103" i="2"/>
  <c r="CL103" i="2"/>
  <c r="CN102" i="2"/>
  <c r="CM102" i="2"/>
  <c r="CL102" i="2"/>
  <c r="CN101" i="2"/>
  <c r="CN104" i="2" s="1"/>
  <c r="CM101" i="2"/>
  <c r="CM104" i="2" s="1"/>
  <c r="CL101" i="2"/>
  <c r="CL104" i="2" s="1"/>
  <c r="CK103" i="2"/>
  <c r="CJ103" i="2"/>
  <c r="CI103" i="2"/>
  <c r="CK102" i="2"/>
  <c r="CJ102" i="2"/>
  <c r="CI102" i="2"/>
  <c r="CK101" i="2"/>
  <c r="CK104" i="2" s="1"/>
  <c r="CJ101" i="2"/>
  <c r="CJ104" i="2" s="1"/>
  <c r="CI101" i="2"/>
  <c r="CI104" i="2" s="1"/>
  <c r="CH103" i="2"/>
  <c r="CG103" i="2"/>
  <c r="CF103" i="2"/>
  <c r="CH102" i="2"/>
  <c r="CG102" i="2"/>
  <c r="CF102" i="2"/>
  <c r="CH101" i="2"/>
  <c r="CH104" i="2" s="1"/>
  <c r="CG101" i="2"/>
  <c r="CG104" i="2" s="1"/>
  <c r="CF101" i="2"/>
  <c r="CF104" i="2" s="1"/>
  <c r="CE103" i="2"/>
  <c r="CD103" i="2"/>
  <c r="CC103" i="2"/>
  <c r="CE102" i="2"/>
  <c r="CD102" i="2"/>
  <c r="CC102" i="2"/>
  <c r="CE101" i="2"/>
  <c r="CE104" i="2" s="1"/>
  <c r="CD101" i="2"/>
  <c r="CD104" i="2" s="1"/>
  <c r="CC101" i="2"/>
  <c r="CC104" i="2" s="1"/>
  <c r="CB103" i="2"/>
  <c r="CA103" i="2"/>
  <c r="BZ103" i="2"/>
  <c r="CB102" i="2"/>
  <c r="CA102" i="2"/>
  <c r="BZ102" i="2"/>
  <c r="CB101" i="2"/>
  <c r="CB104" i="2" s="1"/>
  <c r="CA101" i="2"/>
  <c r="CA104" i="2" s="1"/>
  <c r="BZ101" i="2"/>
  <c r="BZ104" i="2" s="1"/>
  <c r="BY103" i="2"/>
  <c r="BX103" i="2"/>
  <c r="BW103" i="2"/>
  <c r="BY102" i="2"/>
  <c r="BX102" i="2"/>
  <c r="BW102" i="2"/>
  <c r="BY101" i="2"/>
  <c r="BY104" i="2" s="1"/>
  <c r="BX101" i="2"/>
  <c r="BX104" i="2" s="1"/>
  <c r="BW101" i="2"/>
  <c r="BW104" i="2" s="1"/>
  <c r="BV103" i="2"/>
  <c r="BU103" i="2"/>
  <c r="BT103" i="2"/>
  <c r="BV102" i="2"/>
  <c r="BU102" i="2"/>
  <c r="BT102" i="2"/>
  <c r="BV101" i="2"/>
  <c r="BV104" i="2" s="1"/>
  <c r="BU101" i="2"/>
  <c r="BU104" i="2" s="1"/>
  <c r="BT101" i="2"/>
  <c r="BT104" i="2" s="1"/>
  <c r="BS103" i="2"/>
  <c r="BR103" i="2"/>
  <c r="BQ103" i="2"/>
  <c r="BS102" i="2"/>
  <c r="BR102" i="2"/>
  <c r="BQ102" i="2"/>
  <c r="BS101" i="2"/>
  <c r="BS104" i="2" s="1"/>
  <c r="BR101" i="2"/>
  <c r="BR104" i="2" s="1"/>
  <c r="BQ101" i="2"/>
  <c r="BQ104" i="2" s="1"/>
  <c r="BP103" i="2"/>
  <c r="BO103" i="2"/>
  <c r="BN103" i="2"/>
  <c r="BP102" i="2"/>
  <c r="BO102" i="2"/>
  <c r="BN102" i="2"/>
  <c r="BP101" i="2"/>
  <c r="BP104" i="2" s="1"/>
  <c r="BO101" i="2"/>
  <c r="BO104" i="2" s="1"/>
  <c r="BN101" i="2"/>
  <c r="BN104" i="2" s="1"/>
  <c r="BM103" i="2"/>
  <c r="BL103" i="2"/>
  <c r="BK103" i="2"/>
  <c r="BM102" i="2"/>
  <c r="BL102" i="2"/>
  <c r="BK102" i="2"/>
  <c r="BM101" i="2"/>
  <c r="BM104" i="2" s="1"/>
  <c r="BL101" i="2"/>
  <c r="BL104" i="2" s="1"/>
  <c r="BK101" i="2"/>
  <c r="BK104" i="2" s="1"/>
  <c r="BJ103" i="2"/>
  <c r="BI103" i="2"/>
  <c r="BH103" i="2"/>
  <c r="BJ102" i="2"/>
  <c r="BI102" i="2"/>
  <c r="BH102" i="2"/>
  <c r="BJ101" i="2"/>
  <c r="BJ104" i="2" s="1"/>
  <c r="BI101" i="2"/>
  <c r="BI104" i="2" s="1"/>
  <c r="BH101" i="2"/>
  <c r="BH104" i="2" s="1"/>
  <c r="BG103" i="2"/>
  <c r="BF103" i="2"/>
  <c r="BE103" i="2"/>
  <c r="BG102" i="2"/>
  <c r="BF102" i="2"/>
  <c r="BE102" i="2"/>
  <c r="BG101" i="2"/>
  <c r="BG104" i="2" s="1"/>
  <c r="BF101" i="2"/>
  <c r="BF104" i="2" s="1"/>
  <c r="BE101" i="2"/>
  <c r="BE104" i="2" s="1"/>
  <c r="BD103" i="2"/>
  <c r="BC103" i="2"/>
  <c r="BB103" i="2"/>
  <c r="BD102" i="2"/>
  <c r="BC102" i="2"/>
  <c r="BB102" i="2"/>
  <c r="BD101" i="2"/>
  <c r="BD104" i="2" s="1"/>
  <c r="BC101" i="2"/>
  <c r="BC104" i="2" s="1"/>
  <c r="BB101" i="2"/>
  <c r="BB104" i="2" s="1"/>
  <c r="BA103" i="2"/>
  <c r="AZ103" i="2"/>
  <c r="AY103" i="2"/>
  <c r="BA102" i="2"/>
  <c r="AZ102" i="2"/>
  <c r="AY102" i="2"/>
  <c r="BA101" i="2"/>
  <c r="BA104" i="2" s="1"/>
  <c r="AZ101" i="2"/>
  <c r="AZ104" i="2" s="1"/>
  <c r="AY101" i="2"/>
  <c r="AY104" i="2" s="1"/>
  <c r="AX103" i="2"/>
  <c r="AW103" i="2"/>
  <c r="AV103" i="2"/>
  <c r="AX102" i="2"/>
  <c r="AW102" i="2"/>
  <c r="AV102" i="2"/>
  <c r="AX101" i="2"/>
  <c r="AX104" i="2" s="1"/>
  <c r="AW101" i="2"/>
  <c r="AW104" i="2" s="1"/>
  <c r="AV101" i="2"/>
  <c r="AV104" i="2" s="1"/>
  <c r="AU103" i="2"/>
  <c r="AT103" i="2"/>
  <c r="AS103" i="2"/>
  <c r="AU102" i="2"/>
  <c r="AT102" i="2"/>
  <c r="AS102" i="2"/>
  <c r="AU101" i="2"/>
  <c r="AU104" i="2" s="1"/>
  <c r="AT101" i="2"/>
  <c r="AT104" i="2" s="1"/>
  <c r="AS101" i="2"/>
  <c r="AS104" i="2" s="1"/>
  <c r="AR103" i="2"/>
  <c r="AQ103" i="2"/>
  <c r="AP103" i="2"/>
  <c r="AR102" i="2"/>
  <c r="AQ102" i="2"/>
  <c r="AP102" i="2"/>
  <c r="AR101" i="2"/>
  <c r="AR104" i="2" s="1"/>
  <c r="AQ101" i="2"/>
  <c r="AQ104" i="2" s="1"/>
  <c r="AP101" i="2"/>
  <c r="AP104" i="2" s="1"/>
  <c r="AO103" i="2"/>
  <c r="AN103" i="2"/>
  <c r="AM103" i="2"/>
  <c r="AO102" i="2"/>
  <c r="AN102" i="2"/>
  <c r="AM102" i="2"/>
  <c r="AO101" i="2"/>
  <c r="AO104" i="2" s="1"/>
  <c r="AN101" i="2"/>
  <c r="AN104" i="2" s="1"/>
  <c r="AM101" i="2"/>
  <c r="AM104" i="2" s="1"/>
  <c r="AL103" i="2"/>
  <c r="AK103" i="2"/>
  <c r="AJ103" i="2"/>
  <c r="AL102" i="2"/>
  <c r="AK102" i="2"/>
  <c r="AJ102" i="2"/>
  <c r="AL101" i="2"/>
  <c r="AL104" i="2" s="1"/>
  <c r="AK101" i="2"/>
  <c r="AK104" i="2" s="1"/>
  <c r="AJ101" i="2"/>
  <c r="AJ104" i="2" s="1"/>
  <c r="AI103" i="2"/>
  <c r="AH103" i="2"/>
  <c r="AG103" i="2"/>
  <c r="AI102" i="2"/>
  <c r="AH102" i="2"/>
  <c r="AG102" i="2"/>
  <c r="AI101" i="2"/>
  <c r="AI104" i="2" s="1"/>
  <c r="AH101" i="2"/>
  <c r="AH104" i="2" s="1"/>
  <c r="AG101" i="2"/>
  <c r="AG104" i="2" s="1"/>
  <c r="AF103" i="2"/>
  <c r="AE103" i="2"/>
  <c r="AD103" i="2"/>
  <c r="AF102" i="2"/>
  <c r="AE102" i="2"/>
  <c r="AD102" i="2"/>
  <c r="AF101" i="2"/>
  <c r="AF104" i="2" s="1"/>
  <c r="AE101" i="2"/>
  <c r="AE104" i="2" s="1"/>
  <c r="AD101" i="2"/>
  <c r="AD104" i="2" s="1"/>
  <c r="AC103" i="2"/>
  <c r="AB103" i="2"/>
  <c r="AA103" i="2"/>
  <c r="AC102" i="2"/>
  <c r="AB102" i="2"/>
  <c r="AA102" i="2"/>
  <c r="AC101" i="2"/>
  <c r="AC104" i="2" s="1"/>
  <c r="AB101" i="2"/>
  <c r="AB104" i="2" s="1"/>
  <c r="AA101" i="2"/>
  <c r="AA104" i="2" s="1"/>
  <c r="Z103" i="2"/>
  <c r="Y103" i="2"/>
  <c r="X103" i="2"/>
  <c r="Z102" i="2"/>
  <c r="Y102" i="2"/>
  <c r="X102" i="2"/>
  <c r="Z101" i="2"/>
  <c r="Z104" i="2" s="1"/>
  <c r="Y101" i="2"/>
  <c r="Y104" i="2" s="1"/>
  <c r="X101" i="2"/>
  <c r="X104" i="2" s="1"/>
  <c r="W103" i="2"/>
  <c r="V103" i="2"/>
  <c r="U103" i="2"/>
  <c r="W102" i="2"/>
  <c r="V102" i="2"/>
  <c r="U102" i="2"/>
  <c r="W101" i="2"/>
  <c r="W104" i="2" s="1"/>
  <c r="V101" i="2"/>
  <c r="V104" i="2" s="1"/>
  <c r="U101" i="2"/>
  <c r="U104" i="2" s="1"/>
  <c r="T103" i="2"/>
  <c r="S103" i="2"/>
  <c r="R103" i="2"/>
  <c r="T102" i="2"/>
  <c r="S102" i="2"/>
  <c r="R102" i="2"/>
  <c r="T101" i="2"/>
  <c r="T104" i="2" s="1"/>
  <c r="S101" i="2"/>
  <c r="S104" i="2" s="1"/>
  <c r="R101" i="2"/>
  <c r="R104" i="2" s="1"/>
  <c r="Q103" i="2"/>
  <c r="P103" i="2"/>
  <c r="O103" i="2"/>
  <c r="Q102" i="2"/>
  <c r="P102" i="2"/>
  <c r="O102" i="2"/>
  <c r="Q101" i="2"/>
  <c r="Q104" i="2" s="1"/>
  <c r="P101" i="2"/>
  <c r="P104" i="2" s="1"/>
  <c r="O101" i="2"/>
  <c r="O104" i="2" s="1"/>
  <c r="N103" i="2"/>
  <c r="M103" i="2"/>
  <c r="L103" i="2"/>
  <c r="N102" i="2"/>
  <c r="M102" i="2"/>
  <c r="L102" i="2"/>
  <c r="N101" i="2"/>
  <c r="N104" i="2" s="1"/>
  <c r="M101" i="2"/>
  <c r="M104" i="2" s="1"/>
  <c r="L101" i="2"/>
  <c r="L104" i="2" s="1"/>
  <c r="K103" i="2"/>
  <c r="J103" i="2"/>
  <c r="I103" i="2"/>
  <c r="K102" i="2"/>
  <c r="J102" i="2"/>
  <c r="I102" i="2"/>
  <c r="K101" i="2"/>
  <c r="K104" i="2" s="1"/>
  <c r="J101" i="2"/>
  <c r="J104" i="2" s="1"/>
  <c r="I101" i="2"/>
  <c r="I104" i="2" s="1"/>
  <c r="H103" i="2"/>
  <c r="G103" i="2"/>
  <c r="F103" i="2"/>
  <c r="H102" i="2"/>
  <c r="G102" i="2"/>
  <c r="F102" i="2"/>
  <c r="H101" i="2"/>
  <c r="H104" i="2" s="1"/>
  <c r="G101" i="2"/>
  <c r="G104" i="2" s="1"/>
  <c r="F101" i="2"/>
  <c r="F104" i="2" s="1"/>
  <c r="D103" i="2"/>
  <c r="E103" i="2"/>
  <c r="D102" i="2"/>
  <c r="E102" i="2"/>
  <c r="C103" i="2"/>
  <c r="C102" i="2"/>
  <c r="D101" i="2"/>
  <c r="D104" i="2" s="1"/>
  <c r="E101" i="2"/>
  <c r="E104" i="2" s="1"/>
  <c r="C101" i="2"/>
  <c r="C104" i="2" s="1"/>
  <c r="L1" i="2" l="1"/>
  <c r="I1" i="1"/>
  <c r="C5" i="3"/>
  <c r="O1" i="2" l="1"/>
  <c r="L1" i="1"/>
  <c r="C101" i="3"/>
  <c r="C102" i="3"/>
  <c r="C103" i="3"/>
  <c r="B3" i="9"/>
  <c r="AE26" i="9"/>
  <c r="AD26" i="9"/>
  <c r="AC26" i="9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E25" i="9"/>
  <c r="AE25" i="15" s="1"/>
  <c r="AD25" i="9"/>
  <c r="AD25" i="15" s="1"/>
  <c r="AC25" i="9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E24" i="9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E23" i="9"/>
  <c r="AD23" i="9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E22" i="9"/>
  <c r="AD22" i="9"/>
  <c r="AC22" i="9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E21" i="9"/>
  <c r="AE21" i="15" s="1"/>
  <c r="AD21" i="9"/>
  <c r="AD21" i="15" s="1"/>
  <c r="AC21" i="9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E20" i="9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E19" i="9"/>
  <c r="AD19" i="9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E18" i="9"/>
  <c r="AD18" i="9"/>
  <c r="AC18" i="9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E17" i="9"/>
  <c r="AE17" i="15" s="1"/>
  <c r="AD17" i="9"/>
  <c r="AD17" i="15" s="1"/>
  <c r="AC17" i="9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E16" i="9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E15" i="9"/>
  <c r="AD15" i="9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E14" i="9"/>
  <c r="AD14" i="9"/>
  <c r="AC14" i="9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E13" i="9"/>
  <c r="AE13" i="15" s="1"/>
  <c r="AD13" i="9"/>
  <c r="AD13" i="15" s="1"/>
  <c r="AC13" i="9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E12" i="9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E11" i="9"/>
  <c r="AD11" i="9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E10" i="9"/>
  <c r="AD10" i="9"/>
  <c r="AC10" i="9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E9" i="9"/>
  <c r="AE9" i="15" s="1"/>
  <c r="AD9" i="9"/>
  <c r="AD9" i="15" s="1"/>
  <c r="AC9" i="9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E8" i="9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E7" i="9"/>
  <c r="AD7" i="9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E6" i="9"/>
  <c r="AD6" i="9"/>
  <c r="AC6" i="9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E5" i="9"/>
  <c r="AE5" i="15" s="1"/>
  <c r="AD5" i="9"/>
  <c r="AD5" i="15" s="1"/>
  <c r="AC5" i="9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E4" i="9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E3" i="9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R1" i="2" l="1"/>
  <c r="O1" i="1"/>
  <c r="K29" i="9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AD7" i="15"/>
  <c r="G8" i="15"/>
  <c r="S8" i="15"/>
  <c r="AA8" i="15"/>
  <c r="H9" i="15"/>
  <c r="P9" i="15"/>
  <c r="AB9" i="15"/>
  <c r="E10" i="15"/>
  <c r="M10" i="15"/>
  <c r="U10" i="15"/>
  <c r="AC10" i="15"/>
  <c r="F11" i="15"/>
  <c r="N11" i="15"/>
  <c r="K12" i="15"/>
  <c r="W12" i="15"/>
  <c r="AE12" i="15"/>
  <c r="H13" i="15"/>
  <c r="P13" i="15"/>
  <c r="AB13" i="15"/>
  <c r="E14" i="15"/>
  <c r="M14" i="15"/>
  <c r="G4" i="15"/>
  <c r="O4" i="15"/>
  <c r="W4" i="15"/>
  <c r="AE4" i="15"/>
  <c r="H5" i="15"/>
  <c r="T5" i="15"/>
  <c r="I6" i="15"/>
  <c r="Q6" i="15"/>
  <c r="Y6" i="15"/>
  <c r="AC6" i="15"/>
  <c r="F7" i="15"/>
  <c r="N7" i="15"/>
  <c r="K8" i="15"/>
  <c r="O8" i="15"/>
  <c r="W8" i="15"/>
  <c r="AE8" i="15"/>
  <c r="D9" i="15"/>
  <c r="T9" i="15"/>
  <c r="I10" i="15"/>
  <c r="Q10" i="15"/>
  <c r="Y10" i="15"/>
  <c r="B11" i="15"/>
  <c r="J11" i="15"/>
  <c r="R11" i="15"/>
  <c r="AD11" i="15"/>
  <c r="G12" i="15"/>
  <c r="O12" i="15"/>
  <c r="S12" i="15"/>
  <c r="AA12" i="15"/>
  <c r="D13" i="15"/>
  <c r="T13" i="15"/>
  <c r="I14" i="15"/>
  <c r="Q14" i="15"/>
  <c r="U14" i="15"/>
  <c r="Y14" i="15"/>
  <c r="AC14" i="15"/>
  <c r="B15" i="15"/>
  <c r="F15" i="15"/>
  <c r="J15" i="15"/>
  <c r="N15" i="15"/>
  <c r="R15" i="15"/>
  <c r="Z15" i="15"/>
  <c r="AD15" i="15"/>
  <c r="G16" i="15"/>
  <c r="K16" i="15"/>
  <c r="O16" i="15"/>
  <c r="S16" i="15"/>
  <c r="W16" i="15"/>
  <c r="AA16" i="15"/>
  <c r="AE16" i="15"/>
  <c r="D17" i="15"/>
  <c r="H17" i="15"/>
  <c r="P17" i="15"/>
  <c r="T17" i="15"/>
  <c r="AB17" i="15"/>
  <c r="E18" i="15"/>
  <c r="I18" i="15"/>
  <c r="M18" i="15"/>
  <c r="Q18" i="15"/>
  <c r="U18" i="15"/>
  <c r="Y18" i="15"/>
  <c r="AC18" i="15"/>
  <c r="B19" i="15"/>
  <c r="F19" i="15"/>
  <c r="J19" i="15"/>
  <c r="N19" i="15"/>
  <c r="R19" i="15"/>
  <c r="Z19" i="15"/>
  <c r="AD19" i="15"/>
  <c r="G20" i="15"/>
  <c r="K20" i="15"/>
  <c r="O20" i="15"/>
  <c r="S20" i="15"/>
  <c r="W20" i="15"/>
  <c r="AA20" i="15"/>
  <c r="AE20" i="15"/>
  <c r="D21" i="15"/>
  <c r="H21" i="15"/>
  <c r="P21" i="15"/>
  <c r="T21" i="15"/>
  <c r="AB21" i="15"/>
  <c r="E22" i="15"/>
  <c r="I22" i="15"/>
  <c r="M22" i="15"/>
  <c r="Q22" i="15"/>
  <c r="U22" i="15"/>
  <c r="Y22" i="15"/>
  <c r="AC22" i="15"/>
  <c r="B23" i="15"/>
  <c r="F23" i="15"/>
  <c r="J23" i="15"/>
  <c r="N23" i="15"/>
  <c r="R23" i="15"/>
  <c r="V23" i="15"/>
  <c r="Z23" i="15"/>
  <c r="AD23" i="15"/>
  <c r="G24" i="15"/>
  <c r="K24" i="15"/>
  <c r="O24" i="15"/>
  <c r="S24" i="15"/>
  <c r="W24" i="15"/>
  <c r="AA24" i="15"/>
  <c r="AE24" i="15"/>
  <c r="D25" i="15"/>
  <c r="H25" i="15"/>
  <c r="P25" i="15"/>
  <c r="T25" i="15"/>
  <c r="AB25" i="15"/>
  <c r="E26" i="15"/>
  <c r="I26" i="15"/>
  <c r="M26" i="15"/>
  <c r="Q26" i="15"/>
  <c r="U26" i="15"/>
  <c r="Y26" i="15"/>
  <c r="AC26" i="15"/>
  <c r="AE6" i="15"/>
  <c r="AE10" i="15"/>
  <c r="AE14" i="15"/>
  <c r="AE18" i="15"/>
  <c r="AE22" i="15"/>
  <c r="AE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E3" i="15"/>
  <c r="AE7" i="15"/>
  <c r="AE11" i="15"/>
  <c r="AE15" i="15"/>
  <c r="AE19" i="15"/>
  <c r="AE23" i="15"/>
  <c r="AD6" i="15"/>
  <c r="AD10" i="15"/>
  <c r="AD14" i="15"/>
  <c r="AD18" i="15"/>
  <c r="AD22" i="15"/>
  <c r="AD26" i="15"/>
  <c r="AC5" i="15"/>
  <c r="AC9" i="15"/>
  <c r="AC13" i="15"/>
  <c r="AC17" i="15"/>
  <c r="AC21" i="15"/>
  <c r="AC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AE27" i="9"/>
  <c r="AE28" i="9" s="1"/>
  <c r="H29" i="9"/>
  <c r="B3" i="15"/>
  <c r="E29" i="9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C27" i="9"/>
  <c r="C28" i="9" s="1"/>
  <c r="B27" i="9"/>
  <c r="B28" i="9" s="1"/>
  <c r="U1" i="2" l="1"/>
  <c r="R1" i="1"/>
  <c r="K29" i="15"/>
  <c r="U27" i="15"/>
  <c r="U28" i="15" s="1"/>
  <c r="AB27" i="15"/>
  <c r="AB28" i="15" s="1"/>
  <c r="V27" i="15"/>
  <c r="V28" i="15" s="1"/>
  <c r="Q27" i="15"/>
  <c r="Q28" i="15" s="1"/>
  <c r="J27" i="15"/>
  <c r="J28" i="15" s="1"/>
  <c r="E27" i="15"/>
  <c r="E28" i="15" s="1"/>
  <c r="C27" i="15"/>
  <c r="C28" i="15" s="1"/>
  <c r="I27" i="15"/>
  <c r="I28" i="15" s="1"/>
  <c r="O27" i="15"/>
  <c r="O28" i="15" s="1"/>
  <c r="W27" i="15"/>
  <c r="W28" i="15" s="1"/>
  <c r="Y27" i="15"/>
  <c r="Y28" i="15" s="1"/>
  <c r="AC27" i="15"/>
  <c r="AC28" i="15" s="1"/>
  <c r="AE27" i="15"/>
  <c r="AE28" i="15" s="1"/>
  <c r="AA27" i="15"/>
  <c r="AA28" i="15" s="1"/>
  <c r="S27" i="15"/>
  <c r="S28" i="15" s="1"/>
  <c r="R27" i="15"/>
  <c r="R28" i="15" s="1"/>
  <c r="P27" i="15"/>
  <c r="P28" i="15" s="1"/>
  <c r="N27" i="15"/>
  <c r="N28" i="15" s="1"/>
  <c r="M27" i="15"/>
  <c r="M28" i="15" s="1"/>
  <c r="K27" i="15"/>
  <c r="K28" i="15" s="1"/>
  <c r="G27" i="15"/>
  <c r="G28" i="15" s="1"/>
  <c r="B27" i="15"/>
  <c r="B28" i="15" s="1"/>
  <c r="AD27" i="15"/>
  <c r="AD28" i="15" s="1"/>
  <c r="Z27" i="15"/>
  <c r="Z28" i="15" s="1"/>
  <c r="X27" i="15"/>
  <c r="X28" i="15" s="1"/>
  <c r="T27" i="15"/>
  <c r="T28" i="15" s="1"/>
  <c r="L27" i="15"/>
  <c r="L28" i="15" s="1"/>
  <c r="H27" i="15"/>
  <c r="H28" i="15" s="1"/>
  <c r="F27" i="15"/>
  <c r="F28" i="15" s="1"/>
  <c r="D27" i="15"/>
  <c r="D28" i="15" s="1"/>
  <c r="H29" i="15"/>
  <c r="B29" i="9"/>
  <c r="E29" i="15"/>
  <c r="X1" i="2" l="1"/>
  <c r="U1" i="1"/>
  <c r="B29" i="15"/>
  <c r="AA1" i="2" l="1"/>
  <c r="X1" i="1"/>
  <c r="X1" i="3" s="1"/>
  <c r="L1" i="3"/>
  <c r="O1" i="3"/>
  <c r="R1" i="3"/>
  <c r="U1" i="3"/>
  <c r="I1" i="3"/>
  <c r="F1" i="3"/>
  <c r="C1" i="3"/>
  <c r="B2" i="9" l="1"/>
  <c r="C2" i="9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D1" i="2"/>
  <c r="AA1" i="1"/>
  <c r="AA1" i="3" s="1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CM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CL104" i="3"/>
  <c r="CN104" i="3"/>
  <c r="B2" i="15" l="1"/>
  <c r="AG1" i="2"/>
  <c r="AD1" i="1"/>
  <c r="AD1" i="3" s="1"/>
  <c r="D2" i="9"/>
  <c r="C2" i="15"/>
  <c r="AJ1" i="2" l="1"/>
  <c r="AG1" i="1"/>
  <c r="AG1" i="3" s="1"/>
  <c r="D2" i="15"/>
  <c r="E2" i="9"/>
  <c r="AM1" i="2" l="1"/>
  <c r="AJ1" i="1"/>
  <c r="AJ1" i="3" s="1"/>
  <c r="F2" i="9"/>
  <c r="E2" i="15"/>
  <c r="AP1" i="2" l="1"/>
  <c r="AM1" i="1"/>
  <c r="AM1" i="3" s="1"/>
  <c r="G2" i="9"/>
  <c r="F2" i="15"/>
  <c r="AS1" i="2" l="1"/>
  <c r="AP1" i="1"/>
  <c r="AP1" i="3" s="1"/>
  <c r="H2" i="9"/>
  <c r="G2" i="15"/>
  <c r="AV1" i="2" l="1"/>
  <c r="AS1" i="1"/>
  <c r="AS1" i="3" s="1"/>
  <c r="I2" i="9"/>
  <c r="H2" i="15"/>
  <c r="AY1" i="2" l="1"/>
  <c r="AV1" i="1"/>
  <c r="AV1" i="3" s="1"/>
  <c r="J2" i="9"/>
  <c r="I2" i="15"/>
  <c r="BB1" i="2" l="1"/>
  <c r="AY1" i="1"/>
  <c r="AY1" i="3" s="1"/>
  <c r="K2" i="9"/>
  <c r="J2" i="15"/>
  <c r="BE1" i="2" l="1"/>
  <c r="BB1" i="1"/>
  <c r="BB1" i="3" s="1"/>
  <c r="L2" i="9"/>
  <c r="K2" i="15"/>
  <c r="BH1" i="2" l="1"/>
  <c r="BE1" i="1"/>
  <c r="BE1" i="3" s="1"/>
  <c r="M2" i="9"/>
  <c r="L2" i="15"/>
  <c r="BK1" i="2" l="1"/>
  <c r="BH1" i="1"/>
  <c r="BH1" i="3" s="1"/>
  <c r="N2" i="9"/>
  <c r="M2" i="15"/>
  <c r="BN1" i="2" l="1"/>
  <c r="BK1" i="1"/>
  <c r="BK1" i="3" s="1"/>
  <c r="O2" i="9"/>
  <c r="N2" i="15"/>
  <c r="BQ1" i="2" l="1"/>
  <c r="BN1" i="1"/>
  <c r="BN1" i="3" s="1"/>
  <c r="P2" i="9"/>
  <c r="O2" i="15"/>
  <c r="BT1" i="2" l="1"/>
  <c r="BQ1" i="1"/>
  <c r="BQ1" i="3" s="1"/>
  <c r="Q2" i="9"/>
  <c r="P2" i="15"/>
  <c r="BW1" i="2" l="1"/>
  <c r="BT1" i="1"/>
  <c r="BT1" i="3" s="1"/>
  <c r="R2" i="9"/>
  <c r="Q2" i="15"/>
  <c r="BZ1" i="2" l="1"/>
  <c r="BW1" i="1"/>
  <c r="BW1" i="3" s="1"/>
  <c r="S2" i="9"/>
  <c r="R2" i="15"/>
  <c r="CC1" i="2" l="1"/>
  <c r="BZ1" i="1"/>
  <c r="BZ1" i="3" s="1"/>
  <c r="T2" i="9"/>
  <c r="S2" i="15"/>
  <c r="CF1" i="2" l="1"/>
  <c r="CC1" i="1"/>
  <c r="CC1" i="3" s="1"/>
  <c r="U2" i="9"/>
  <c r="T2" i="15"/>
  <c r="CI1" i="2" l="1"/>
  <c r="CF1" i="1"/>
  <c r="CF1" i="3" s="1"/>
  <c r="V2" i="9"/>
  <c r="U2" i="15"/>
  <c r="CL1" i="2" l="1"/>
  <c r="CL1" i="1" s="1"/>
  <c r="CL1" i="3" s="1"/>
  <c r="CI1" i="1"/>
  <c r="CI1" i="3" s="1"/>
  <c r="W2" i="9"/>
  <c r="V2" i="15"/>
  <c r="X2" i="9" l="1"/>
  <c r="W2" i="15"/>
  <c r="Y2" i="9" l="1"/>
  <c r="X2" i="15"/>
  <c r="Z2" i="9" l="1"/>
  <c r="Y2" i="15"/>
  <c r="AA2" i="9" l="1"/>
  <c r="Z2" i="15"/>
  <c r="AB2" i="9" l="1"/>
  <c r="AA2" i="15"/>
  <c r="AC2" i="9" l="1"/>
  <c r="AB2" i="15"/>
  <c r="AD2" i="9" l="1"/>
  <c r="AC2" i="15"/>
  <c r="AE2" i="9" l="1"/>
  <c r="AD2" i="15"/>
  <c r="AE2" i="15" l="1"/>
</calcChain>
</file>

<file path=xl/sharedStrings.xml><?xml version="1.0" encoding="utf-8"?>
<sst xmlns="http://schemas.openxmlformats.org/spreadsheetml/2006/main" count="1032" uniqueCount="139">
  <si>
    <t>NPL</t>
  </si>
  <si>
    <t>TSPL</t>
  </si>
  <si>
    <t>GVK</t>
  </si>
  <si>
    <t>(MW)*</t>
  </si>
  <si>
    <t>Nabha Power Limited, Rajpura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</si>
  <si>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</si>
  <si>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</si>
  <si>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</si>
  <si>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</si>
  <si>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</si>
  <si>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</si>
  <si>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</si>
  <si>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</si>
  <si>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</si>
  <si>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</si>
  <si>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</si>
  <si>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</si>
  <si>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</si>
  <si>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</si>
  <si>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</si>
  <si>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</si>
  <si>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</si>
  <si>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</si>
  <si>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</si>
  <si>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</si>
  <si>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</si>
  <si>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</si>
  <si>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</si>
  <si>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</si>
  <si>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</si>
  <si>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</si>
  <si>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</si>
  <si>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</si>
  <si>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</si>
  <si>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</si>
  <si>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</si>
  <si>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</si>
  <si>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</si>
  <si>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</si>
  <si>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</si>
  <si>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</si>
  <si>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</si>
  <si>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</si>
  <si>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</si>
  <si>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</si>
  <si>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</si>
  <si>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</si>
  <si>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</si>
  <si>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</si>
  <si>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</si>
  <si>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</si>
  <si>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</si>
  <si>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</si>
  <si>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</si>
  <si>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</si>
  <si>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</si>
  <si>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</si>
  <si>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</si>
  <si>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</si>
  <si>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</si>
  <si>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</si>
  <si>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</si>
  <si>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</si>
  <si>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</si>
  <si>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</si>
  <si>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</si>
  <si>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</si>
  <si>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</si>
  <si>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</si>
  <si>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</si>
  <si>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</si>
  <si>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</si>
  <si>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</si>
  <si>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</si>
  <si>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</si>
  <si>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</si>
  <si>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</si>
  <si>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</si>
  <si>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</si>
  <si>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</si>
  <si>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</si>
  <si>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</si>
  <si>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</si>
  <si>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</si>
  <si>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</si>
  <si>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</si>
  <si>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</si>
  <si>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</si>
  <si>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</si>
  <si>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</si>
  <si>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</si>
  <si>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</si>
  <si>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</si>
  <si>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</si>
  <si>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</si>
  <si>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</si>
  <si>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</si>
  <si>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</si>
  <si>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</si>
  <si>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</si>
  <si>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</si>
  <si>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</si>
  <si>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</si>
  <si>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</si>
  <si>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</si>
  <si>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</si>
  <si>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</si>
  <si>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</si>
  <si>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</si>
  <si>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</si>
  <si>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</si>
  <si>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</si>
  <si>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</si>
  <si>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</si>
  <si>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</si>
  <si>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</si>
  <si>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</si>
  <si>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</si>
  <si>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</si>
  <si>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</si>
  <si>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</si>
  <si>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</si>
  <si>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</si>
  <si>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</si>
  <si>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</si>
  <si>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</si>
  <si>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</si>
  <si>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</si>
  <si>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</si>
  <si>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</si>
  <si>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</si>
  <si>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</si>
  <si>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</si>
  <si>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</si>
  <si>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</si>
  <si>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</si>
  <si>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Hourly Detail of Total DC of IPPs for the month of Nov- 2023</t>
  </si>
  <si>
    <t>Hourly Detail of Total Schedule of IPPs for the month of Nov- 2023</t>
  </si>
  <si>
    <t>Hourly Detail of Total Surrender of IPPs for the month of Nov- 2023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</si>
</sst>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6" fontId="0" fillId="2" borderId="1" xfId="0" applyNumberForma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17" fillId="0" borderId="2" xfId="5" applyNumberFormat="1" applyFont="1" applyBorder="1" applyAlignment="1">
      <alignment horizontal="center" vertical="center"/>
    </xf>
    <xf numFmtId="165" fontId="17" fillId="0" borderId="11" xfId="5" applyNumberFormat="1" applyFont="1" applyBorder="1" applyAlignment="1">
      <alignment horizontal="center" vertical="center"/>
    </xf>
    <xf numFmtId="165" fontId="17" fillId="0" borderId="3" xfId="5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13" fillId="0" borderId="5" xfId="5" applyFont="1" applyBorder="1" applyAlignment="1">
      <alignment horizontal="center" vertical="center"/>
    </xf>
  </cellXfs>
  <cellStyles count="9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6_IPP SCH REV  Dt 26-05-2020" xfId="8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O105"/>
  <sheetViews>
    <sheetView workbookViewId="0">
      <pane ySplit="4" topLeftCell="A5" activePane="bottomLeft" state="frozen"/>
      <selection activeCell="F8" sqref="F8"/>
      <selection pane="bottomLeft" activeCell="C2" sqref="C2"/>
    </sheetView>
  </sheetViews>
  <sheetFormatPr defaultRowHeight="15" x14ac:dyDescent="0.25"/>
  <cols>
    <col min="2" max="2" width="14" customWidth="1"/>
    <col min="3" max="4" width="10.7109375" bestFit="1" customWidth="1"/>
    <col min="5" max="5" width="9.28515625" bestFit="1" customWidth="1"/>
    <col min="6" max="7" width="10.5703125" bestFit="1" customWidth="1"/>
    <col min="8" max="8" width="9.28515625" bestFit="1" customWidth="1"/>
    <col min="9" max="10" width="10.5703125" bestFit="1" customWidth="1"/>
    <col min="11" max="11" width="9.28515625" bestFit="1" customWidth="1"/>
    <col min="12" max="13" width="9.5703125" bestFit="1" customWidth="1"/>
    <col min="14" max="14" width="9.28515625" bestFit="1" customWidth="1"/>
    <col min="15" max="16" width="9.5703125" bestFit="1" customWidth="1"/>
    <col min="17" max="17" width="9.28515625" bestFit="1" customWidth="1"/>
    <col min="18" max="19" width="9.5703125" bestFit="1" customWidth="1"/>
    <col min="20" max="20" width="9.28515625" bestFit="1" customWidth="1"/>
    <col min="21" max="22" width="9.5703125" bestFit="1" customWidth="1"/>
    <col min="23" max="23" width="9.28515625" bestFit="1" customWidth="1"/>
    <col min="24" max="25" width="9.5703125" bestFit="1" customWidth="1"/>
    <col min="26" max="26" width="9.28515625" bestFit="1" customWidth="1"/>
    <col min="27" max="28" width="9.5703125" bestFit="1" customWidth="1"/>
    <col min="29" max="29" width="9.28515625" bestFit="1" customWidth="1"/>
    <col min="30" max="31" width="9.5703125" bestFit="1" customWidth="1"/>
    <col min="32" max="32" width="9.28515625" bestFit="1" customWidth="1"/>
    <col min="33" max="34" width="9.5703125" bestFit="1" customWidth="1"/>
    <col min="35" max="35" width="9.28515625" bestFit="1" customWidth="1"/>
    <col min="36" max="37" width="9.5703125" bestFit="1" customWidth="1"/>
    <col min="38" max="38" width="9.28515625" bestFit="1" customWidth="1"/>
    <col min="39" max="40" width="9.5703125" bestFit="1" customWidth="1"/>
    <col min="41" max="41" width="9.28515625" bestFit="1" customWidth="1"/>
    <col min="42" max="43" width="9.5703125" bestFit="1" customWidth="1"/>
    <col min="44" max="44" width="9.28515625" bestFit="1" customWidth="1"/>
    <col min="45" max="46" width="9.5703125" bestFit="1" customWidth="1"/>
    <col min="47" max="47" width="9.28515625" bestFit="1" customWidth="1"/>
    <col min="48" max="49" width="9.5703125" bestFit="1" customWidth="1"/>
    <col min="50" max="50" width="9.28515625" bestFit="1" customWidth="1"/>
    <col min="51" max="52" width="9.5703125" bestFit="1" customWidth="1"/>
    <col min="53" max="53" width="9.28515625" bestFit="1" customWidth="1"/>
    <col min="54" max="55" width="9.5703125" bestFit="1" customWidth="1"/>
    <col min="56" max="56" width="9.28515625" bestFit="1" customWidth="1"/>
    <col min="57" max="58" width="9.5703125" bestFit="1" customWidth="1"/>
    <col min="59" max="59" width="9.28515625" bestFit="1" customWidth="1"/>
    <col min="60" max="61" width="9.5703125" bestFit="1" customWidth="1"/>
    <col min="62" max="62" width="9.28515625" bestFit="1" customWidth="1"/>
    <col min="63" max="64" width="9.5703125" bestFit="1" customWidth="1"/>
    <col min="65" max="65" width="9.28515625" bestFit="1" customWidth="1"/>
    <col min="66" max="67" width="9.5703125" bestFit="1" customWidth="1"/>
    <col min="68" max="68" width="9.28515625" bestFit="1" customWidth="1"/>
    <col min="69" max="70" width="9.5703125" bestFit="1" customWidth="1"/>
    <col min="71" max="71" width="9.28515625" bestFit="1" customWidth="1"/>
    <col min="72" max="73" width="9.5703125" bestFit="1" customWidth="1"/>
    <col min="74" max="74" width="9.28515625" bestFit="1" customWidth="1"/>
    <col min="75" max="76" width="9.5703125" bestFit="1" customWidth="1"/>
    <col min="77" max="77" width="9.28515625" bestFit="1" customWidth="1"/>
    <col min="78" max="79" width="9.5703125" bestFit="1" customWidth="1"/>
    <col min="80" max="80" width="9.28515625" bestFit="1" customWidth="1"/>
    <col min="81" max="81" width="9.5703125" bestFit="1" customWidth="1"/>
    <col min="82" max="83" width="9.28515625" bestFit="1" customWidth="1"/>
    <col min="84" max="84" width="9.5703125" bestFit="1" customWidth="1"/>
    <col min="85" max="86" width="9.28515625" bestFit="1" customWidth="1"/>
    <col min="87" max="88" width="9.5703125" bestFit="1" customWidth="1"/>
    <col min="89" max="89" width="9.28515625" bestFit="1" customWidth="1"/>
    <col min="90" max="91" width="9.5703125" bestFit="1" customWidth="1"/>
    <col min="92" max="92" width="9.28515625" bestFit="1" customWidth="1"/>
  </cols>
  <sheetData>
    <row r="1" spans="1:93" s="22" customFormat="1" ht="14.45" customHeight="1" x14ac:dyDescent="0.25">
      <c r="A1" s="31"/>
      <c r="B1" s="32"/>
      <c r="C1" s="33">
        <v>45231</v>
      </c>
      <c r="D1" s="34"/>
      <c r="E1" s="35"/>
      <c r="F1" s="36">
        <f>C1+1</f>
        <v>45232</v>
      </c>
      <c r="G1" s="37"/>
      <c r="H1" s="38"/>
      <c r="I1" s="36">
        <f>F1+1</f>
        <v>45233</v>
      </c>
      <c r="J1" s="37"/>
      <c r="K1" s="38"/>
      <c r="L1" s="36">
        <f>I1+1</f>
        <v>45234</v>
      </c>
      <c r="M1" s="37"/>
      <c r="N1" s="38"/>
      <c r="O1" s="36">
        <f>L1+1</f>
        <v>45235</v>
      </c>
      <c r="P1" s="37"/>
      <c r="Q1" s="38"/>
      <c r="R1" s="36">
        <f>O1+1</f>
        <v>45236</v>
      </c>
      <c r="S1" s="37"/>
      <c r="T1" s="38"/>
      <c r="U1" s="36">
        <f>R1+1</f>
        <v>45237</v>
      </c>
      <c r="V1" s="37"/>
      <c r="W1" s="38"/>
      <c r="X1" s="36">
        <f>U1+1</f>
        <v>45238</v>
      </c>
      <c r="Y1" s="37"/>
      <c r="Z1" s="38"/>
      <c r="AA1" s="36">
        <f>X1+1</f>
        <v>45239</v>
      </c>
      <c r="AB1" s="37"/>
      <c r="AC1" s="38"/>
      <c r="AD1" s="36">
        <f>AA1+1</f>
        <v>45240</v>
      </c>
      <c r="AE1" s="37"/>
      <c r="AF1" s="38"/>
      <c r="AG1" s="36">
        <f>AD1+1</f>
        <v>45241</v>
      </c>
      <c r="AH1" s="37"/>
      <c r="AI1" s="38"/>
      <c r="AJ1" s="36">
        <f>AG1+1</f>
        <v>45242</v>
      </c>
      <c r="AK1" s="37"/>
      <c r="AL1" s="38"/>
      <c r="AM1" s="36">
        <f>AJ1+1</f>
        <v>45243</v>
      </c>
      <c r="AN1" s="37"/>
      <c r="AO1" s="38"/>
      <c r="AP1" s="36">
        <f>AM1+1</f>
        <v>45244</v>
      </c>
      <c r="AQ1" s="37"/>
      <c r="AR1" s="38"/>
      <c r="AS1" s="36">
        <f>AP1+1</f>
        <v>45245</v>
      </c>
      <c r="AT1" s="37"/>
      <c r="AU1" s="38"/>
      <c r="AV1" s="36">
        <f>AS1+1</f>
        <v>45246</v>
      </c>
      <c r="AW1" s="37"/>
      <c r="AX1" s="38"/>
      <c r="AY1" s="36">
        <f>AV1+1</f>
        <v>45247</v>
      </c>
      <c r="AZ1" s="37"/>
      <c r="BA1" s="38"/>
      <c r="BB1" s="36">
        <f>AY1+1</f>
        <v>45248</v>
      </c>
      <c r="BC1" s="37"/>
      <c r="BD1" s="38"/>
      <c r="BE1" s="36">
        <f>BB1+1</f>
        <v>45249</v>
      </c>
      <c r="BF1" s="37"/>
      <c r="BG1" s="38"/>
      <c r="BH1" s="36">
        <f>BE1+1</f>
        <v>45250</v>
      </c>
      <c r="BI1" s="37"/>
      <c r="BJ1" s="38"/>
      <c r="BK1" s="36">
        <f>BH1+1</f>
        <v>45251</v>
      </c>
      <c r="BL1" s="37"/>
      <c r="BM1" s="38"/>
      <c r="BN1" s="36">
        <f>BK1+1</f>
        <v>45252</v>
      </c>
      <c r="BO1" s="37"/>
      <c r="BP1" s="38"/>
      <c r="BQ1" s="36">
        <f>BN1+1</f>
        <v>45253</v>
      </c>
      <c r="BR1" s="37"/>
      <c r="BS1" s="38"/>
      <c r="BT1" s="36">
        <f>BQ1+1</f>
        <v>45254</v>
      </c>
      <c r="BU1" s="37"/>
      <c r="BV1" s="38"/>
      <c r="BW1" s="36">
        <f>BT1+1</f>
        <v>45255</v>
      </c>
      <c r="BX1" s="37"/>
      <c r="BY1" s="38"/>
      <c r="BZ1" s="36">
        <f>BW1+1</f>
        <v>45256</v>
      </c>
      <c r="CA1" s="37"/>
      <c r="CB1" s="38"/>
      <c r="CC1" s="36">
        <f>BZ1+1</f>
        <v>45257</v>
      </c>
      <c r="CD1" s="37"/>
      <c r="CE1" s="38"/>
      <c r="CF1" s="36">
        <f>CC1+1</f>
        <v>45258</v>
      </c>
      <c r="CG1" s="37"/>
      <c r="CH1" s="38"/>
      <c r="CI1" s="36">
        <f>CF1+1</f>
        <v>45259</v>
      </c>
      <c r="CJ1" s="37"/>
      <c r="CK1" s="38"/>
      <c r="CL1" s="36">
        <f>CI1+1</f>
        <v>45260</v>
      </c>
      <c r="CM1" s="37"/>
      <c r="CN1" s="38"/>
    </row>
    <row r="2" spans="1:93" ht="48" x14ac:dyDescent="0.25">
      <c r="A2" s="3"/>
      <c r="B2" s="4"/>
      <c r="C2" s="3" t="s">
        <v>4</v>
      </c>
      <c r="D2" s="4" t="s">
        <v>1</v>
      </c>
      <c r="E2" s="4" t="s">
        <v>2</v>
      </c>
      <c r="F2" s="3" t="s">
        <v>4</v>
      </c>
      <c r="G2" s="4" t="s">
        <v>1</v>
      </c>
      <c r="H2" s="4" t="s">
        <v>2</v>
      </c>
      <c r="I2" s="3" t="s">
        <v>4</v>
      </c>
      <c r="J2" s="4" t="s">
        <v>1</v>
      </c>
      <c r="K2" s="4" t="s">
        <v>2</v>
      </c>
      <c r="L2" s="3" t="s">
        <v>4</v>
      </c>
      <c r="M2" s="4" t="s">
        <v>1</v>
      </c>
      <c r="N2" s="4" t="s">
        <v>2</v>
      </c>
      <c r="O2" s="3" t="s">
        <v>4</v>
      </c>
      <c r="P2" s="4" t="s">
        <v>1</v>
      </c>
      <c r="Q2" s="4" t="s">
        <v>2</v>
      </c>
      <c r="R2" s="3" t="s">
        <v>4</v>
      </c>
      <c r="S2" s="4" t="s">
        <v>1</v>
      </c>
      <c r="T2" s="4" t="s">
        <v>2</v>
      </c>
      <c r="U2" s="3" t="s">
        <v>4</v>
      </c>
      <c r="V2" s="4" t="s">
        <v>1</v>
      </c>
      <c r="W2" s="4" t="s">
        <v>2</v>
      </c>
      <c r="X2" s="3" t="s">
        <v>4</v>
      </c>
      <c r="Y2" s="4" t="s">
        <v>1</v>
      </c>
      <c r="Z2" s="4" t="s">
        <v>2</v>
      </c>
      <c r="AA2" s="3" t="s">
        <v>4</v>
      </c>
      <c r="AB2" s="4" t="s">
        <v>1</v>
      </c>
      <c r="AC2" s="4" t="s">
        <v>2</v>
      </c>
      <c r="AD2" s="3" t="s">
        <v>4</v>
      </c>
      <c r="AE2" s="4" t="s">
        <v>1</v>
      </c>
      <c r="AF2" s="4" t="s">
        <v>2</v>
      </c>
      <c r="AG2" s="3" t="s">
        <v>4</v>
      </c>
      <c r="AH2" s="4" t="s">
        <v>1</v>
      </c>
      <c r="AI2" s="4" t="s">
        <v>2</v>
      </c>
      <c r="AJ2" s="3" t="s">
        <v>4</v>
      </c>
      <c r="AK2" s="4" t="s">
        <v>1</v>
      </c>
      <c r="AL2" s="4" t="s">
        <v>2</v>
      </c>
      <c r="AM2" s="3" t="s">
        <v>4</v>
      </c>
      <c r="AN2" s="4" t="s">
        <v>1</v>
      </c>
      <c r="AO2" s="4" t="s">
        <v>2</v>
      </c>
      <c r="AP2" s="3" t="s">
        <v>4</v>
      </c>
      <c r="AQ2" s="4" t="s">
        <v>1</v>
      </c>
      <c r="AR2" s="4" t="s">
        <v>2</v>
      </c>
      <c r="AS2" s="3" t="s">
        <v>4</v>
      </c>
      <c r="AT2" s="4" t="s">
        <v>1</v>
      </c>
      <c r="AU2" s="4" t="s">
        <v>2</v>
      </c>
      <c r="AV2" s="3" t="s">
        <v>4</v>
      </c>
      <c r="AW2" s="4" t="s">
        <v>1</v>
      </c>
      <c r="AX2" s="4" t="s">
        <v>2</v>
      </c>
      <c r="AY2" s="3" t="s">
        <v>4</v>
      </c>
      <c r="AZ2" s="4" t="s">
        <v>1</v>
      </c>
      <c r="BA2" s="4" t="s">
        <v>2</v>
      </c>
      <c r="BB2" s="3" t="s">
        <v>4</v>
      </c>
      <c r="BC2" s="4" t="s">
        <v>1</v>
      </c>
      <c r="BD2" s="4" t="s">
        <v>2</v>
      </c>
      <c r="BE2" s="3" t="s">
        <v>4</v>
      </c>
      <c r="BF2" s="4" t="s">
        <v>1</v>
      </c>
      <c r="BG2" s="4" t="s">
        <v>2</v>
      </c>
      <c r="BH2" s="3" t="s">
        <v>4</v>
      </c>
      <c r="BI2" s="4" t="s">
        <v>1</v>
      </c>
      <c r="BJ2" s="4" t="s">
        <v>2</v>
      </c>
      <c r="BK2" s="3" t="s">
        <v>4</v>
      </c>
      <c r="BL2" s="4" t="s">
        <v>1</v>
      </c>
      <c r="BM2" s="4" t="s">
        <v>2</v>
      </c>
      <c r="BN2" s="3" t="s">
        <v>4</v>
      </c>
      <c r="BO2" s="4" t="s">
        <v>1</v>
      </c>
      <c r="BP2" s="4" t="s">
        <v>2</v>
      </c>
      <c r="BQ2" s="3" t="s">
        <v>4</v>
      </c>
      <c r="BR2" s="4" t="s">
        <v>1</v>
      </c>
      <c r="BS2" s="4" t="s">
        <v>2</v>
      </c>
      <c r="BT2" s="3" t="s">
        <v>4</v>
      </c>
      <c r="BU2" s="4" t="s">
        <v>1</v>
      </c>
      <c r="BV2" s="4" t="s">
        <v>2</v>
      </c>
      <c r="BW2" s="3" t="s">
        <v>4</v>
      </c>
      <c r="BX2" s="4" t="s">
        <v>1</v>
      </c>
      <c r="BY2" s="4" t="s">
        <v>2</v>
      </c>
      <c r="BZ2" s="3" t="s">
        <v>4</v>
      </c>
      <c r="CA2" s="4" t="s">
        <v>1</v>
      </c>
      <c r="CB2" s="4" t="s">
        <v>2</v>
      </c>
      <c r="CC2" s="3" t="s">
        <v>4</v>
      </c>
      <c r="CD2" s="4" t="s">
        <v>1</v>
      </c>
      <c r="CE2" s="4" t="s">
        <v>2</v>
      </c>
      <c r="CF2" s="3" t="s">
        <v>4</v>
      </c>
      <c r="CG2" s="4" t="s">
        <v>1</v>
      </c>
      <c r="CH2" s="4" t="s">
        <v>2</v>
      </c>
      <c r="CI2" s="3" t="s">
        <v>4</v>
      </c>
      <c r="CJ2" s="4" t="s">
        <v>1</v>
      </c>
      <c r="CK2" s="4" t="s">
        <v>2</v>
      </c>
      <c r="CL2" s="3" t="s">
        <v>4</v>
      </c>
      <c r="CM2" s="4" t="s">
        <v>1</v>
      </c>
      <c r="CN2" s="4" t="s">
        <v>2</v>
      </c>
    </row>
    <row r="3" spans="1:93" ht="36" x14ac:dyDescent="0.25">
      <c r="A3" s="5"/>
      <c r="B3" s="5"/>
      <c r="C3" s="21" t="s">
        <v>5</v>
      </c>
      <c r="D3" s="21" t="s">
        <v>5</v>
      </c>
      <c r="E3" s="21" t="s">
        <v>5</v>
      </c>
      <c r="F3" s="21" t="s">
        <v>5</v>
      </c>
      <c r="G3" s="21" t="s">
        <v>5</v>
      </c>
      <c r="H3" s="21" t="s">
        <v>5</v>
      </c>
      <c r="I3" s="21" t="s">
        <v>5</v>
      </c>
      <c r="J3" s="21" t="s">
        <v>5</v>
      </c>
      <c r="K3" s="21" t="s">
        <v>5</v>
      </c>
      <c r="L3" s="21" t="s">
        <v>5</v>
      </c>
      <c r="M3" s="21" t="s">
        <v>5</v>
      </c>
      <c r="N3" s="21" t="s">
        <v>5</v>
      </c>
      <c r="O3" s="21" t="s">
        <v>5</v>
      </c>
      <c r="P3" s="21" t="s">
        <v>5</v>
      </c>
      <c r="Q3" s="21" t="s">
        <v>5</v>
      </c>
      <c r="R3" s="21" t="s">
        <v>5</v>
      </c>
      <c r="S3" s="21" t="s">
        <v>5</v>
      </c>
      <c r="T3" s="21" t="s">
        <v>5</v>
      </c>
      <c r="U3" s="21" t="s">
        <v>5</v>
      </c>
      <c r="V3" s="21" t="s">
        <v>5</v>
      </c>
      <c r="W3" s="21" t="s">
        <v>5</v>
      </c>
      <c r="X3" s="21" t="s">
        <v>5</v>
      </c>
      <c r="Y3" s="21" t="s">
        <v>5</v>
      </c>
      <c r="Z3" s="21" t="s">
        <v>5</v>
      </c>
      <c r="AA3" s="21" t="s">
        <v>5</v>
      </c>
      <c r="AB3" s="21" t="s">
        <v>5</v>
      </c>
      <c r="AC3" s="21" t="s">
        <v>5</v>
      </c>
      <c r="AD3" s="21" t="s">
        <v>5</v>
      </c>
      <c r="AE3" s="21" t="s">
        <v>5</v>
      </c>
      <c r="AF3" s="21" t="s">
        <v>5</v>
      </c>
      <c r="AG3" s="21" t="s">
        <v>5</v>
      </c>
      <c r="AH3" s="21" t="s">
        <v>5</v>
      </c>
      <c r="AI3" s="21" t="s">
        <v>5</v>
      </c>
      <c r="AJ3" s="21" t="s">
        <v>5</v>
      </c>
      <c r="AK3" s="21" t="s">
        <v>5</v>
      </c>
      <c r="AL3" s="21" t="s">
        <v>5</v>
      </c>
      <c r="AM3" s="21" t="s">
        <v>5</v>
      </c>
      <c r="AN3" s="21" t="s">
        <v>5</v>
      </c>
      <c r="AO3" s="21" t="s">
        <v>5</v>
      </c>
      <c r="AP3" s="21" t="s">
        <v>5</v>
      </c>
      <c r="AQ3" s="21" t="s">
        <v>5</v>
      </c>
      <c r="AR3" s="21" t="s">
        <v>5</v>
      </c>
      <c r="AS3" s="21" t="s">
        <v>5</v>
      </c>
      <c r="AT3" s="21" t="s">
        <v>5</v>
      </c>
      <c r="AU3" s="21" t="s">
        <v>5</v>
      </c>
      <c r="AV3" s="21" t="s">
        <v>5</v>
      </c>
      <c r="AW3" s="21" t="s">
        <v>5</v>
      </c>
      <c r="AX3" s="21" t="s">
        <v>5</v>
      </c>
      <c r="AY3" s="21" t="s">
        <v>5</v>
      </c>
      <c r="AZ3" s="21" t="s">
        <v>5</v>
      </c>
      <c r="BA3" s="21" t="s">
        <v>5</v>
      </c>
      <c r="BB3" s="21" t="s">
        <v>5</v>
      </c>
      <c r="BC3" s="21" t="s">
        <v>5</v>
      </c>
      <c r="BD3" s="21" t="s">
        <v>5</v>
      </c>
      <c r="BE3" s="21" t="s">
        <v>5</v>
      </c>
      <c r="BF3" s="21" t="s">
        <v>5</v>
      </c>
      <c r="BG3" s="21" t="s">
        <v>5</v>
      </c>
      <c r="BH3" s="21" t="s">
        <v>5</v>
      </c>
      <c r="BI3" s="21" t="s">
        <v>5</v>
      </c>
      <c r="BJ3" s="21" t="s">
        <v>5</v>
      </c>
      <c r="BK3" s="21" t="s">
        <v>5</v>
      </c>
      <c r="BL3" s="21" t="s">
        <v>5</v>
      </c>
      <c r="BM3" s="21" t="s">
        <v>5</v>
      </c>
      <c r="BN3" s="21" t="s">
        <v>5</v>
      </c>
      <c r="BO3" s="21" t="s">
        <v>5</v>
      </c>
      <c r="BP3" s="21" t="s">
        <v>5</v>
      </c>
      <c r="BQ3" s="21" t="s">
        <v>5</v>
      </c>
      <c r="BR3" s="21" t="s">
        <v>5</v>
      </c>
      <c r="BS3" s="21" t="s">
        <v>5</v>
      </c>
      <c r="BT3" s="21" t="s">
        <v>5</v>
      </c>
      <c r="BU3" s="21" t="s">
        <v>5</v>
      </c>
      <c r="BV3" s="21" t="s">
        <v>5</v>
      </c>
      <c r="BW3" s="21" t="s">
        <v>5</v>
      </c>
      <c r="BX3" s="21" t="s">
        <v>5</v>
      </c>
      <c r="BY3" s="21" t="s">
        <v>5</v>
      </c>
      <c r="BZ3" s="21" t="s">
        <v>5</v>
      </c>
      <c r="CA3" s="21" t="s">
        <v>5</v>
      </c>
      <c r="CB3" s="21" t="s">
        <v>5</v>
      </c>
      <c r="CC3" s="21" t="s">
        <v>5</v>
      </c>
      <c r="CD3" s="21" t="s">
        <v>5</v>
      </c>
      <c r="CE3" s="21" t="s">
        <v>5</v>
      </c>
      <c r="CF3" s="21" t="s">
        <v>5</v>
      </c>
      <c r="CG3" s="21" t="s">
        <v>5</v>
      </c>
      <c r="CH3" s="21" t="s">
        <v>5</v>
      </c>
      <c r="CI3" s="21" t="s">
        <v>5</v>
      </c>
      <c r="CJ3" s="21" t="s">
        <v>5</v>
      </c>
      <c r="CK3" s="21" t="s">
        <v>5</v>
      </c>
      <c r="CL3" s="21" t="s">
        <v>5</v>
      </c>
      <c r="CM3" s="21" t="s">
        <v>5</v>
      </c>
      <c r="CN3" s="21" t="s">
        <v>5</v>
      </c>
    </row>
    <row r="4" spans="1:93" ht="23.25" x14ac:dyDescent="0.25">
      <c r="A4" s="9" t="s">
        <v>6</v>
      </c>
      <c r="B4" s="9" t="s">
        <v>11</v>
      </c>
      <c r="C4" s="6" t="s">
        <v>3</v>
      </c>
      <c r="D4" s="6" t="s">
        <v>3</v>
      </c>
      <c r="E4" s="6" t="s">
        <v>135</v>
      </c>
      <c r="F4" s="6" t="s">
        <v>3</v>
      </c>
      <c r="G4" s="6" t="s">
        <v>3</v>
      </c>
      <c r="H4" s="6" t="s">
        <v>135</v>
      </c>
      <c r="I4" s="6" t="s">
        <v>3</v>
      </c>
      <c r="J4" s="6" t="s">
        <v>3</v>
      </c>
      <c r="K4" s="6" t="s">
        <v>135</v>
      </c>
      <c r="L4" s="6" t="s">
        <v>3</v>
      </c>
      <c r="M4" s="6" t="s">
        <v>3</v>
      </c>
      <c r="N4" s="6" t="s">
        <v>135</v>
      </c>
      <c r="O4" s="6" t="s">
        <v>3</v>
      </c>
      <c r="P4" s="6" t="s">
        <v>3</v>
      </c>
      <c r="Q4" s="6" t="s">
        <v>135</v>
      </c>
      <c r="R4" s="6" t="s">
        <v>3</v>
      </c>
      <c r="S4" s="6" t="s">
        <v>3</v>
      </c>
      <c r="T4" s="6" t="s">
        <v>135</v>
      </c>
      <c r="U4" s="6" t="s">
        <v>3</v>
      </c>
      <c r="V4" s="6" t="s">
        <v>3</v>
      </c>
      <c r="W4" s="6" t="s">
        <v>135</v>
      </c>
      <c r="X4" s="6" t="s">
        <v>3</v>
      </c>
      <c r="Y4" s="6" t="s">
        <v>3</v>
      </c>
      <c r="Z4" s="6" t="s">
        <v>135</v>
      </c>
      <c r="AA4" s="6" t="s">
        <v>3</v>
      </c>
      <c r="AB4" s="6" t="s">
        <v>3</v>
      </c>
      <c r="AC4" s="6" t="s">
        <v>135</v>
      </c>
      <c r="AD4" s="6" t="s">
        <v>3</v>
      </c>
      <c r="AE4" s="6" t="s">
        <v>3</v>
      </c>
      <c r="AF4" s="6" t="s">
        <v>135</v>
      </c>
      <c r="AG4" s="6" t="s">
        <v>3</v>
      </c>
      <c r="AH4" s="6" t="s">
        <v>3</v>
      </c>
      <c r="AI4" s="6" t="s">
        <v>135</v>
      </c>
      <c r="AJ4" s="6" t="s">
        <v>3</v>
      </c>
      <c r="AK4" s="6" t="s">
        <v>3</v>
      </c>
      <c r="AL4" s="6" t="s">
        <v>135</v>
      </c>
      <c r="AM4" s="6" t="s">
        <v>3</v>
      </c>
      <c r="AN4" s="6" t="s">
        <v>3</v>
      </c>
      <c r="AO4" s="6" t="s">
        <v>135</v>
      </c>
      <c r="AP4" s="6" t="s">
        <v>3</v>
      </c>
      <c r="AQ4" s="6" t="s">
        <v>3</v>
      </c>
      <c r="AR4" s="6" t="s">
        <v>135</v>
      </c>
      <c r="AS4" s="6" t="s">
        <v>3</v>
      </c>
      <c r="AT4" s="6" t="s">
        <v>3</v>
      </c>
      <c r="AU4" s="6" t="s">
        <v>135</v>
      </c>
      <c r="AV4" s="6" t="s">
        <v>3</v>
      </c>
      <c r="AW4" s="6" t="s">
        <v>3</v>
      </c>
      <c r="AX4" s="6" t="s">
        <v>135</v>
      </c>
      <c r="AY4" s="6" t="s">
        <v>3</v>
      </c>
      <c r="AZ4" s="6" t="s">
        <v>3</v>
      </c>
      <c r="BA4" s="6" t="s">
        <v>135</v>
      </c>
      <c r="BB4" s="6" t="s">
        <v>3</v>
      </c>
      <c r="BC4" s="6" t="s">
        <v>3</v>
      </c>
      <c r="BD4" s="6" t="s">
        <v>135</v>
      </c>
      <c r="BE4" s="6" t="s">
        <v>3</v>
      </c>
      <c r="BF4" s="6" t="s">
        <v>3</v>
      </c>
      <c r="BG4" s="6" t="s">
        <v>135</v>
      </c>
      <c r="BH4" s="6" t="s">
        <v>3</v>
      </c>
      <c r="BI4" s="6" t="s">
        <v>3</v>
      </c>
      <c r="BJ4" s="6" t="s">
        <v>135</v>
      </c>
      <c r="BK4" s="6" t="s">
        <v>3</v>
      </c>
      <c r="BL4" s="6" t="s">
        <v>3</v>
      </c>
      <c r="BM4" s="6" t="s">
        <v>135</v>
      </c>
      <c r="BN4" s="6" t="s">
        <v>3</v>
      </c>
      <c r="BO4" s="6" t="s">
        <v>3</v>
      </c>
      <c r="BP4" s="6" t="s">
        <v>135</v>
      </c>
      <c r="BQ4" s="6" t="s">
        <v>3</v>
      </c>
      <c r="BR4" s="6" t="s">
        <v>3</v>
      </c>
      <c r="BS4" s="6" t="s">
        <v>135</v>
      </c>
      <c r="BT4" s="6" t="s">
        <v>3</v>
      </c>
      <c r="BU4" s="6" t="s">
        <v>3</v>
      </c>
      <c r="BV4" s="6" t="s">
        <v>135</v>
      </c>
      <c r="BW4" s="6" t="s">
        <v>3</v>
      </c>
      <c r="BX4" s="6" t="s">
        <v>3</v>
      </c>
      <c r="BY4" s="6" t="s">
        <v>135</v>
      </c>
      <c r="BZ4" s="6" t="s">
        <v>3</v>
      </c>
      <c r="CA4" s="6" t="s">
        <v>3</v>
      </c>
      <c r="CB4" s="6" t="s">
        <v>135</v>
      </c>
      <c r="CC4" s="6" t="s">
        <v>3</v>
      </c>
      <c r="CD4" s="6" t="s">
        <v>3</v>
      </c>
      <c r="CE4" s="6" t="s">
        <v>135</v>
      </c>
      <c r="CF4" s="6" t="s">
        <v>3</v>
      </c>
      <c r="CG4" s="6" t="s">
        <v>3</v>
      </c>
      <c r="CH4" s="6" t="s">
        <v>135</v>
      </c>
      <c r="CI4" s="6" t="s">
        <v>3</v>
      </c>
      <c r="CJ4" s="6" t="s">
        <v>3</v>
      </c>
      <c r="CK4" s="6" t="s">
        <v>135</v>
      </c>
      <c r="CL4" s="6" t="s">
        <v>3</v>
      </c>
      <c r="CM4" s="6" t="s">
        <v>3</v>
      </c>
      <c r="CN4" s="6" t="s">
        <v>135</v>
      </c>
    </row>
    <row r="5" spans="1:93" ht="46.5" x14ac:dyDescent="0.25">
      <c r="A5" s="10">
        <v>1</v>
      </c>
      <c r="B5" s="12" t="s">
        <v>12</v>
      </c>
      <c r="C5" s="30">
        <v>1320</v>
      </c>
      <c r="D5" s="30">
        <v>1800</v>
      </c>
      <c r="E5" s="30">
        <v>440</v>
      </c>
      <c r="F5" s="30">
        <v>1320</v>
      </c>
      <c r="G5" s="30">
        <v>1227.5999999999999</v>
      </c>
      <c r="H5" s="30">
        <v>440</v>
      </c>
      <c r="I5" s="30">
        <v>1320</v>
      </c>
      <c r="J5" s="30">
        <v>1227.5999999999999</v>
      </c>
      <c r="K5" s="30">
        <v>440</v>
      </c>
      <c r="L5" s="30">
        <v>1320</v>
      </c>
      <c r="M5" s="30">
        <v>1227.5999999999999</v>
      </c>
      <c r="N5" s="30">
        <v>440</v>
      </c>
      <c r="O5" s="30">
        <v>1320</v>
      </c>
      <c r="P5" s="30">
        <v>1820</v>
      </c>
      <c r="Q5" s="30">
        <v>440</v>
      </c>
      <c r="R5" s="30">
        <v>1320</v>
      </c>
      <c r="S5" s="30">
        <v>1820</v>
      </c>
      <c r="T5" s="30">
        <v>440</v>
      </c>
      <c r="U5" s="30">
        <v>1320</v>
      </c>
      <c r="V5" s="30">
        <v>1750</v>
      </c>
      <c r="W5" s="30">
        <v>440</v>
      </c>
      <c r="X5" s="30">
        <v>1320</v>
      </c>
      <c r="Y5" s="30">
        <v>1820</v>
      </c>
      <c r="Z5" s="30">
        <v>440</v>
      </c>
      <c r="AA5" s="30">
        <v>1320</v>
      </c>
      <c r="AB5" s="30">
        <v>1800</v>
      </c>
      <c r="AC5" s="30">
        <v>440</v>
      </c>
      <c r="AD5" s="30">
        <v>1320</v>
      </c>
      <c r="AE5" s="30">
        <v>1820</v>
      </c>
      <c r="AF5" s="30">
        <v>440</v>
      </c>
      <c r="AG5" s="30">
        <v>1320</v>
      </c>
      <c r="AH5" s="30">
        <v>1820</v>
      </c>
      <c r="AI5" s="30">
        <v>220</v>
      </c>
      <c r="AJ5" s="30">
        <v>1320</v>
      </c>
      <c r="AK5" s="30">
        <v>1820</v>
      </c>
      <c r="AL5" s="30">
        <v>220</v>
      </c>
      <c r="AM5" s="30">
        <v>1320</v>
      </c>
      <c r="AN5" s="30">
        <v>1820</v>
      </c>
      <c r="AO5" s="30">
        <v>220</v>
      </c>
      <c r="AP5" s="30">
        <v>1320</v>
      </c>
      <c r="AQ5" s="30">
        <v>1820</v>
      </c>
      <c r="AR5" s="30">
        <v>220</v>
      </c>
      <c r="AS5" s="30">
        <v>1320</v>
      </c>
      <c r="AT5" s="30">
        <v>1820</v>
      </c>
      <c r="AU5" s="30">
        <v>220</v>
      </c>
      <c r="AV5" s="30">
        <v>1320</v>
      </c>
      <c r="AW5" s="30">
        <v>1820</v>
      </c>
      <c r="AX5" s="30">
        <v>220</v>
      </c>
      <c r="AY5" s="30">
        <v>1320</v>
      </c>
      <c r="AZ5" s="30">
        <v>1820</v>
      </c>
      <c r="BA5" s="30">
        <v>210</v>
      </c>
      <c r="BB5" s="30">
        <v>1320</v>
      </c>
      <c r="BC5" s="30">
        <v>1825</v>
      </c>
      <c r="BD5" s="30">
        <v>220</v>
      </c>
      <c r="BE5" s="30">
        <v>1320</v>
      </c>
      <c r="BF5" s="30">
        <v>1825</v>
      </c>
      <c r="BG5" s="30">
        <v>220</v>
      </c>
      <c r="BH5" s="30">
        <v>1320</v>
      </c>
      <c r="BI5" s="30">
        <v>1825</v>
      </c>
      <c r="BJ5" s="30">
        <v>220</v>
      </c>
      <c r="BK5" s="30">
        <v>1320</v>
      </c>
      <c r="BL5" s="30">
        <v>1825</v>
      </c>
      <c r="BM5" s="30">
        <v>220</v>
      </c>
      <c r="BN5" s="30">
        <v>1320</v>
      </c>
      <c r="BO5" s="30">
        <v>1825</v>
      </c>
      <c r="BP5" s="30">
        <v>220</v>
      </c>
      <c r="BQ5" s="30">
        <v>1320</v>
      </c>
      <c r="BR5" s="30">
        <v>1200</v>
      </c>
      <c r="BS5" s="30">
        <v>220</v>
      </c>
      <c r="BT5" s="30">
        <v>660</v>
      </c>
      <c r="BU5" s="30">
        <v>1200</v>
      </c>
      <c r="BV5" s="30">
        <v>220</v>
      </c>
      <c r="BW5" s="30">
        <v>660</v>
      </c>
      <c r="BX5" s="30">
        <v>1200</v>
      </c>
      <c r="BY5" s="30">
        <v>440</v>
      </c>
      <c r="BZ5" s="30">
        <v>660</v>
      </c>
      <c r="CA5" s="30">
        <v>1525</v>
      </c>
      <c r="CB5" s="30">
        <v>440</v>
      </c>
      <c r="CC5" s="30">
        <v>660</v>
      </c>
      <c r="CD5" s="30">
        <v>830</v>
      </c>
      <c r="CE5" s="30">
        <v>440</v>
      </c>
      <c r="CF5" s="30">
        <v>660</v>
      </c>
      <c r="CG5" s="30">
        <v>1200</v>
      </c>
      <c r="CH5" s="30">
        <v>440</v>
      </c>
      <c r="CI5" s="30">
        <v>660</v>
      </c>
      <c r="CJ5" s="30">
        <v>1825</v>
      </c>
      <c r="CK5" s="30">
        <v>440</v>
      </c>
      <c r="CL5" s="30">
        <v>660</v>
      </c>
      <c r="CM5" s="30">
        <v>1800</v>
      </c>
      <c r="CN5" s="30">
        <v>440</v>
      </c>
      <c r="CO5" s="25"/>
    </row>
    <row r="6" spans="1:93" ht="46.5" x14ac:dyDescent="0.25">
      <c r="A6" s="10">
        <v>2</v>
      </c>
      <c r="B6" s="12" t="s">
        <v>13</v>
      </c>
      <c r="C6" s="30">
        <v>1320</v>
      </c>
      <c r="D6" s="30">
        <v>1800</v>
      </c>
      <c r="E6" s="30">
        <v>440</v>
      </c>
      <c r="F6" s="30">
        <v>1320</v>
      </c>
      <c r="G6" s="30">
        <v>1227.5999999999999</v>
      </c>
      <c r="H6" s="30">
        <v>440</v>
      </c>
      <c r="I6" s="30">
        <v>1320</v>
      </c>
      <c r="J6" s="30">
        <v>1227.5999999999999</v>
      </c>
      <c r="K6" s="30">
        <v>440</v>
      </c>
      <c r="L6" s="30">
        <v>1320</v>
      </c>
      <c r="M6" s="30">
        <v>1227.5999999999999</v>
      </c>
      <c r="N6" s="30">
        <v>440</v>
      </c>
      <c r="O6" s="30">
        <v>1320</v>
      </c>
      <c r="P6" s="30">
        <v>1820</v>
      </c>
      <c r="Q6" s="30">
        <v>440</v>
      </c>
      <c r="R6" s="30">
        <v>1320</v>
      </c>
      <c r="S6" s="30">
        <v>1820</v>
      </c>
      <c r="T6" s="30">
        <v>440</v>
      </c>
      <c r="U6" s="30">
        <v>1320</v>
      </c>
      <c r="V6" s="30">
        <v>1750</v>
      </c>
      <c r="W6" s="30">
        <v>440</v>
      </c>
      <c r="X6" s="30">
        <v>1320</v>
      </c>
      <c r="Y6" s="30">
        <v>1820</v>
      </c>
      <c r="Z6" s="30">
        <v>440</v>
      </c>
      <c r="AA6" s="30">
        <v>1320</v>
      </c>
      <c r="AB6" s="30">
        <v>1800</v>
      </c>
      <c r="AC6" s="30">
        <v>440</v>
      </c>
      <c r="AD6" s="30">
        <v>1320</v>
      </c>
      <c r="AE6" s="30">
        <v>1820</v>
      </c>
      <c r="AF6" s="30">
        <v>440</v>
      </c>
      <c r="AG6" s="30">
        <v>1320</v>
      </c>
      <c r="AH6" s="30">
        <v>1820</v>
      </c>
      <c r="AI6" s="30">
        <v>220</v>
      </c>
      <c r="AJ6" s="30">
        <v>1320</v>
      </c>
      <c r="AK6" s="30">
        <v>1820</v>
      </c>
      <c r="AL6" s="30">
        <v>220</v>
      </c>
      <c r="AM6" s="30">
        <v>1320</v>
      </c>
      <c r="AN6" s="30">
        <v>1820</v>
      </c>
      <c r="AO6" s="30">
        <v>220</v>
      </c>
      <c r="AP6" s="30">
        <v>1320</v>
      </c>
      <c r="AQ6" s="30">
        <v>1820</v>
      </c>
      <c r="AR6" s="30">
        <v>220</v>
      </c>
      <c r="AS6" s="30">
        <v>1320</v>
      </c>
      <c r="AT6" s="30">
        <v>1820</v>
      </c>
      <c r="AU6" s="30">
        <v>220</v>
      </c>
      <c r="AV6" s="30">
        <v>1320</v>
      </c>
      <c r="AW6" s="30">
        <v>1820</v>
      </c>
      <c r="AX6" s="30">
        <v>220</v>
      </c>
      <c r="AY6" s="30">
        <v>1320</v>
      </c>
      <c r="AZ6" s="30">
        <v>1820</v>
      </c>
      <c r="BA6" s="30">
        <v>220</v>
      </c>
      <c r="BB6" s="30">
        <v>1320</v>
      </c>
      <c r="BC6" s="30">
        <v>1825</v>
      </c>
      <c r="BD6" s="30">
        <v>220</v>
      </c>
      <c r="BE6" s="30">
        <v>1320</v>
      </c>
      <c r="BF6" s="30">
        <v>1825</v>
      </c>
      <c r="BG6" s="30">
        <v>220</v>
      </c>
      <c r="BH6" s="30">
        <v>1320</v>
      </c>
      <c r="BI6" s="30">
        <v>1825</v>
      </c>
      <c r="BJ6" s="30">
        <v>220</v>
      </c>
      <c r="BK6" s="30">
        <v>1320</v>
      </c>
      <c r="BL6" s="30">
        <v>1825</v>
      </c>
      <c r="BM6" s="30">
        <v>220</v>
      </c>
      <c r="BN6" s="30">
        <v>1320</v>
      </c>
      <c r="BO6" s="30">
        <v>1825</v>
      </c>
      <c r="BP6" s="30">
        <v>220</v>
      </c>
      <c r="BQ6" s="30">
        <v>1320</v>
      </c>
      <c r="BR6" s="30">
        <v>1200</v>
      </c>
      <c r="BS6" s="30">
        <v>220</v>
      </c>
      <c r="BT6" s="30">
        <v>660</v>
      </c>
      <c r="BU6" s="30">
        <v>1200</v>
      </c>
      <c r="BV6" s="30">
        <v>220</v>
      </c>
      <c r="BW6" s="30">
        <v>660</v>
      </c>
      <c r="BX6" s="30">
        <v>1200</v>
      </c>
      <c r="BY6" s="30">
        <v>440</v>
      </c>
      <c r="BZ6" s="30">
        <v>660</v>
      </c>
      <c r="CA6" s="30">
        <v>1575</v>
      </c>
      <c r="CB6" s="30">
        <v>440</v>
      </c>
      <c r="CC6" s="30">
        <v>660</v>
      </c>
      <c r="CD6" s="30">
        <v>830</v>
      </c>
      <c r="CE6" s="30">
        <v>440</v>
      </c>
      <c r="CF6" s="30">
        <v>660</v>
      </c>
      <c r="CG6" s="30">
        <v>1200</v>
      </c>
      <c r="CH6" s="30">
        <v>440</v>
      </c>
      <c r="CI6" s="30">
        <v>660</v>
      </c>
      <c r="CJ6" s="30">
        <v>1825</v>
      </c>
      <c r="CK6" s="30">
        <v>440</v>
      </c>
      <c r="CL6" s="30">
        <v>660</v>
      </c>
      <c r="CM6" s="30">
        <v>1800</v>
      </c>
      <c r="CN6" s="30">
        <v>440</v>
      </c>
      <c r="CO6" s="25"/>
    </row>
    <row r="7" spans="1:93" ht="46.5" x14ac:dyDescent="0.25">
      <c r="A7" s="10">
        <v>3</v>
      </c>
      <c r="B7" s="12" t="s">
        <v>14</v>
      </c>
      <c r="C7" s="30">
        <v>1320</v>
      </c>
      <c r="D7" s="30">
        <v>1800</v>
      </c>
      <c r="E7" s="30">
        <v>440</v>
      </c>
      <c r="F7" s="30">
        <v>1320</v>
      </c>
      <c r="G7" s="30">
        <v>1227.5999999999999</v>
      </c>
      <c r="H7" s="30">
        <v>440</v>
      </c>
      <c r="I7" s="30">
        <v>1320</v>
      </c>
      <c r="J7" s="30">
        <v>1227.5999999999999</v>
      </c>
      <c r="K7" s="30">
        <v>440</v>
      </c>
      <c r="L7" s="30">
        <v>1320</v>
      </c>
      <c r="M7" s="30">
        <v>1227.5999999999999</v>
      </c>
      <c r="N7" s="30">
        <v>440</v>
      </c>
      <c r="O7" s="30">
        <v>1320</v>
      </c>
      <c r="P7" s="30">
        <v>1820</v>
      </c>
      <c r="Q7" s="30">
        <v>440</v>
      </c>
      <c r="R7" s="30">
        <v>1320</v>
      </c>
      <c r="S7" s="30">
        <v>1820</v>
      </c>
      <c r="T7" s="30">
        <v>440</v>
      </c>
      <c r="U7" s="30">
        <v>1320</v>
      </c>
      <c r="V7" s="30">
        <v>1750</v>
      </c>
      <c r="W7" s="30">
        <v>440</v>
      </c>
      <c r="X7" s="30">
        <v>1320</v>
      </c>
      <c r="Y7" s="30">
        <v>1820</v>
      </c>
      <c r="Z7" s="30">
        <v>440</v>
      </c>
      <c r="AA7" s="30">
        <v>1320</v>
      </c>
      <c r="AB7" s="30">
        <v>1800</v>
      </c>
      <c r="AC7" s="30">
        <v>440</v>
      </c>
      <c r="AD7" s="30">
        <v>1320</v>
      </c>
      <c r="AE7" s="30">
        <v>1820</v>
      </c>
      <c r="AF7" s="30">
        <v>440</v>
      </c>
      <c r="AG7" s="30">
        <v>1320</v>
      </c>
      <c r="AH7" s="30">
        <v>1820</v>
      </c>
      <c r="AI7" s="30">
        <v>220</v>
      </c>
      <c r="AJ7" s="30">
        <v>1320</v>
      </c>
      <c r="AK7" s="30">
        <v>1820</v>
      </c>
      <c r="AL7" s="30">
        <v>220</v>
      </c>
      <c r="AM7" s="30">
        <v>1320</v>
      </c>
      <c r="AN7" s="30">
        <v>1820</v>
      </c>
      <c r="AO7" s="30">
        <v>220</v>
      </c>
      <c r="AP7" s="30">
        <v>1320</v>
      </c>
      <c r="AQ7" s="30">
        <v>1820</v>
      </c>
      <c r="AR7" s="30">
        <v>220</v>
      </c>
      <c r="AS7" s="30">
        <v>1320</v>
      </c>
      <c r="AT7" s="30">
        <v>1820</v>
      </c>
      <c r="AU7" s="30">
        <v>220</v>
      </c>
      <c r="AV7" s="30">
        <v>1320</v>
      </c>
      <c r="AW7" s="30">
        <v>1820</v>
      </c>
      <c r="AX7" s="30">
        <v>220</v>
      </c>
      <c r="AY7" s="30">
        <v>1320</v>
      </c>
      <c r="AZ7" s="30">
        <v>1820</v>
      </c>
      <c r="BA7" s="30">
        <v>220</v>
      </c>
      <c r="BB7" s="30">
        <v>1320</v>
      </c>
      <c r="BC7" s="30">
        <v>1825</v>
      </c>
      <c r="BD7" s="30">
        <v>220</v>
      </c>
      <c r="BE7" s="30">
        <v>1320</v>
      </c>
      <c r="BF7" s="30">
        <v>1825</v>
      </c>
      <c r="BG7" s="30">
        <v>220</v>
      </c>
      <c r="BH7" s="30">
        <v>1320</v>
      </c>
      <c r="BI7" s="30">
        <v>1825</v>
      </c>
      <c r="BJ7" s="30">
        <v>220</v>
      </c>
      <c r="BK7" s="30">
        <v>1320</v>
      </c>
      <c r="BL7" s="30">
        <v>1825</v>
      </c>
      <c r="BM7" s="30">
        <v>220</v>
      </c>
      <c r="BN7" s="30">
        <v>1320</v>
      </c>
      <c r="BO7" s="30">
        <v>1825</v>
      </c>
      <c r="BP7" s="30">
        <v>220</v>
      </c>
      <c r="BQ7" s="30">
        <v>1320</v>
      </c>
      <c r="BR7" s="30">
        <v>1200</v>
      </c>
      <c r="BS7" s="30">
        <v>220</v>
      </c>
      <c r="BT7" s="30">
        <v>660</v>
      </c>
      <c r="BU7" s="30">
        <v>1200</v>
      </c>
      <c r="BV7" s="30">
        <v>220</v>
      </c>
      <c r="BW7" s="30">
        <v>660</v>
      </c>
      <c r="BX7" s="30">
        <v>1200</v>
      </c>
      <c r="BY7" s="30">
        <v>440</v>
      </c>
      <c r="BZ7" s="30">
        <v>660</v>
      </c>
      <c r="CA7" s="30">
        <v>1625</v>
      </c>
      <c r="CB7" s="30">
        <v>440</v>
      </c>
      <c r="CC7" s="30">
        <v>660</v>
      </c>
      <c r="CD7" s="30">
        <v>830</v>
      </c>
      <c r="CE7" s="30">
        <v>440</v>
      </c>
      <c r="CF7" s="30">
        <v>660</v>
      </c>
      <c r="CG7" s="30">
        <v>1200</v>
      </c>
      <c r="CH7" s="30">
        <v>440</v>
      </c>
      <c r="CI7" s="30">
        <v>660</v>
      </c>
      <c r="CJ7" s="30">
        <v>1825</v>
      </c>
      <c r="CK7" s="30">
        <v>440</v>
      </c>
      <c r="CL7" s="30">
        <v>660</v>
      </c>
      <c r="CM7" s="30">
        <v>1800</v>
      </c>
      <c r="CN7" s="30">
        <v>440</v>
      </c>
      <c r="CO7" s="25"/>
    </row>
    <row r="8" spans="1:93" ht="46.5" x14ac:dyDescent="0.25">
      <c r="A8" s="10">
        <v>4</v>
      </c>
      <c r="B8" s="12" t="s">
        <v>15</v>
      </c>
      <c r="C8" s="30">
        <v>1320</v>
      </c>
      <c r="D8" s="30">
        <v>1800</v>
      </c>
      <c r="E8" s="30">
        <v>440</v>
      </c>
      <c r="F8" s="30">
        <v>1320</v>
      </c>
      <c r="G8" s="30">
        <v>1227.5999999999999</v>
      </c>
      <c r="H8" s="30">
        <v>440</v>
      </c>
      <c r="I8" s="30">
        <v>1320</v>
      </c>
      <c r="J8" s="30">
        <v>1227.5999999999999</v>
      </c>
      <c r="K8" s="30">
        <v>440</v>
      </c>
      <c r="L8" s="30">
        <v>1320</v>
      </c>
      <c r="M8" s="30">
        <v>1227.5999999999999</v>
      </c>
      <c r="N8" s="30">
        <v>440</v>
      </c>
      <c r="O8" s="30">
        <v>1320</v>
      </c>
      <c r="P8" s="30">
        <v>1820</v>
      </c>
      <c r="Q8" s="30">
        <v>440</v>
      </c>
      <c r="R8" s="30">
        <v>1320</v>
      </c>
      <c r="S8" s="30">
        <v>1820</v>
      </c>
      <c r="T8" s="30">
        <v>440</v>
      </c>
      <c r="U8" s="30">
        <v>1320</v>
      </c>
      <c r="V8" s="30">
        <v>1750</v>
      </c>
      <c r="W8" s="30">
        <v>440</v>
      </c>
      <c r="X8" s="30">
        <v>1320</v>
      </c>
      <c r="Y8" s="30">
        <v>1820</v>
      </c>
      <c r="Z8" s="30">
        <v>440</v>
      </c>
      <c r="AA8" s="30">
        <v>1320</v>
      </c>
      <c r="AB8" s="30">
        <v>1800</v>
      </c>
      <c r="AC8" s="30">
        <v>440</v>
      </c>
      <c r="AD8" s="30">
        <v>1320</v>
      </c>
      <c r="AE8" s="30">
        <v>1820</v>
      </c>
      <c r="AF8" s="30">
        <v>440</v>
      </c>
      <c r="AG8" s="30">
        <v>1320</v>
      </c>
      <c r="AH8" s="30">
        <v>1820</v>
      </c>
      <c r="AI8" s="30">
        <v>220</v>
      </c>
      <c r="AJ8" s="30">
        <v>1320</v>
      </c>
      <c r="AK8" s="30">
        <v>1820</v>
      </c>
      <c r="AL8" s="30">
        <v>220</v>
      </c>
      <c r="AM8" s="30">
        <v>1320</v>
      </c>
      <c r="AN8" s="30">
        <v>1820</v>
      </c>
      <c r="AO8" s="30">
        <v>220</v>
      </c>
      <c r="AP8" s="30">
        <v>1320</v>
      </c>
      <c r="AQ8" s="30">
        <v>1820</v>
      </c>
      <c r="AR8" s="30">
        <v>220</v>
      </c>
      <c r="AS8" s="30">
        <v>1320</v>
      </c>
      <c r="AT8" s="30">
        <v>1820</v>
      </c>
      <c r="AU8" s="30">
        <v>220</v>
      </c>
      <c r="AV8" s="30">
        <v>1320</v>
      </c>
      <c r="AW8" s="30">
        <v>1820</v>
      </c>
      <c r="AX8" s="30">
        <v>220</v>
      </c>
      <c r="AY8" s="30">
        <v>1320</v>
      </c>
      <c r="AZ8" s="30">
        <v>1820</v>
      </c>
      <c r="BA8" s="30">
        <v>220</v>
      </c>
      <c r="BB8" s="30">
        <v>1320</v>
      </c>
      <c r="BC8" s="30">
        <v>1825</v>
      </c>
      <c r="BD8" s="30">
        <v>220</v>
      </c>
      <c r="BE8" s="30">
        <v>1320</v>
      </c>
      <c r="BF8" s="30">
        <v>1825</v>
      </c>
      <c r="BG8" s="30">
        <v>220</v>
      </c>
      <c r="BH8" s="30">
        <v>1320</v>
      </c>
      <c r="BI8" s="30">
        <v>1825</v>
      </c>
      <c r="BJ8" s="30">
        <v>220</v>
      </c>
      <c r="BK8" s="30">
        <v>1320</v>
      </c>
      <c r="BL8" s="30">
        <v>1825</v>
      </c>
      <c r="BM8" s="30">
        <v>220</v>
      </c>
      <c r="BN8" s="30">
        <v>1320</v>
      </c>
      <c r="BO8" s="30">
        <v>1825</v>
      </c>
      <c r="BP8" s="30">
        <v>220</v>
      </c>
      <c r="BQ8" s="30">
        <v>1320</v>
      </c>
      <c r="BR8" s="30">
        <v>1200</v>
      </c>
      <c r="BS8" s="30">
        <v>220</v>
      </c>
      <c r="BT8" s="30">
        <v>660</v>
      </c>
      <c r="BU8" s="30">
        <v>1200</v>
      </c>
      <c r="BV8" s="30">
        <v>220</v>
      </c>
      <c r="BW8" s="30">
        <v>660</v>
      </c>
      <c r="BX8" s="30">
        <v>1200</v>
      </c>
      <c r="BY8" s="30">
        <v>440</v>
      </c>
      <c r="BZ8" s="30">
        <v>660</v>
      </c>
      <c r="CA8" s="30">
        <v>1675</v>
      </c>
      <c r="CB8" s="30">
        <v>440</v>
      </c>
      <c r="CC8" s="30">
        <v>660</v>
      </c>
      <c r="CD8" s="30">
        <v>830</v>
      </c>
      <c r="CE8" s="30">
        <v>440</v>
      </c>
      <c r="CF8" s="30">
        <v>660</v>
      </c>
      <c r="CG8" s="30">
        <v>1200</v>
      </c>
      <c r="CH8" s="30">
        <v>440</v>
      </c>
      <c r="CI8" s="30">
        <v>660</v>
      </c>
      <c r="CJ8" s="30">
        <v>1825</v>
      </c>
      <c r="CK8" s="30">
        <v>440</v>
      </c>
      <c r="CL8" s="30">
        <v>660</v>
      </c>
      <c r="CM8" s="30">
        <v>1800</v>
      </c>
      <c r="CN8" s="30">
        <v>440</v>
      </c>
      <c r="CO8" s="25"/>
    </row>
    <row r="9" spans="1:93" ht="46.5" x14ac:dyDescent="0.25">
      <c r="A9" s="10">
        <v>5</v>
      </c>
      <c r="B9" s="12" t="s">
        <v>16</v>
      </c>
      <c r="C9" s="30">
        <v>1320</v>
      </c>
      <c r="D9" s="30">
        <v>1800</v>
      </c>
      <c r="E9" s="30">
        <v>440</v>
      </c>
      <c r="F9" s="30">
        <v>1320</v>
      </c>
      <c r="G9" s="30">
        <v>1227.5999999999999</v>
      </c>
      <c r="H9" s="30">
        <v>440</v>
      </c>
      <c r="I9" s="30">
        <v>1320</v>
      </c>
      <c r="J9" s="30">
        <v>1227.5999999999999</v>
      </c>
      <c r="K9" s="30">
        <v>440</v>
      </c>
      <c r="L9" s="30">
        <v>1320</v>
      </c>
      <c r="M9" s="30">
        <v>1227.5999999999999</v>
      </c>
      <c r="N9" s="30">
        <v>440</v>
      </c>
      <c r="O9" s="30">
        <v>1320</v>
      </c>
      <c r="P9" s="30">
        <v>1820</v>
      </c>
      <c r="Q9" s="30">
        <v>440</v>
      </c>
      <c r="R9" s="30">
        <v>1320</v>
      </c>
      <c r="S9" s="30">
        <v>1820</v>
      </c>
      <c r="T9" s="30">
        <v>440</v>
      </c>
      <c r="U9" s="30">
        <v>1320</v>
      </c>
      <c r="V9" s="30">
        <v>1750</v>
      </c>
      <c r="W9" s="30">
        <v>440</v>
      </c>
      <c r="X9" s="30">
        <v>1320</v>
      </c>
      <c r="Y9" s="30">
        <v>1820</v>
      </c>
      <c r="Z9" s="30">
        <v>440</v>
      </c>
      <c r="AA9" s="30">
        <v>1320</v>
      </c>
      <c r="AB9" s="30">
        <v>1800</v>
      </c>
      <c r="AC9" s="30">
        <v>440</v>
      </c>
      <c r="AD9" s="30">
        <v>1320</v>
      </c>
      <c r="AE9" s="30">
        <v>1820</v>
      </c>
      <c r="AF9" s="30">
        <v>440</v>
      </c>
      <c r="AG9" s="30">
        <v>1320</v>
      </c>
      <c r="AH9" s="30">
        <v>1820</v>
      </c>
      <c r="AI9" s="30">
        <v>220</v>
      </c>
      <c r="AJ9" s="30">
        <v>1320</v>
      </c>
      <c r="AK9" s="30">
        <v>1820</v>
      </c>
      <c r="AL9" s="30">
        <v>220</v>
      </c>
      <c r="AM9" s="30">
        <v>1320</v>
      </c>
      <c r="AN9" s="30">
        <v>1820</v>
      </c>
      <c r="AO9" s="30">
        <v>220</v>
      </c>
      <c r="AP9" s="30">
        <v>1320</v>
      </c>
      <c r="AQ9" s="30">
        <v>1820</v>
      </c>
      <c r="AR9" s="30">
        <v>220</v>
      </c>
      <c r="AS9" s="30">
        <v>1320</v>
      </c>
      <c r="AT9" s="30">
        <v>1820</v>
      </c>
      <c r="AU9" s="30">
        <v>220</v>
      </c>
      <c r="AV9" s="30">
        <v>1320</v>
      </c>
      <c r="AW9" s="30">
        <v>1820</v>
      </c>
      <c r="AX9" s="30">
        <v>220</v>
      </c>
      <c r="AY9" s="30">
        <v>1320</v>
      </c>
      <c r="AZ9" s="30">
        <v>1820</v>
      </c>
      <c r="BA9" s="30">
        <v>220</v>
      </c>
      <c r="BB9" s="30">
        <v>1320</v>
      </c>
      <c r="BC9" s="30">
        <v>1825</v>
      </c>
      <c r="BD9" s="30">
        <v>220</v>
      </c>
      <c r="BE9" s="30">
        <v>1320</v>
      </c>
      <c r="BF9" s="30">
        <v>1825</v>
      </c>
      <c r="BG9" s="30">
        <v>220</v>
      </c>
      <c r="BH9" s="30">
        <v>1320</v>
      </c>
      <c r="BI9" s="30">
        <v>1825</v>
      </c>
      <c r="BJ9" s="30">
        <v>220</v>
      </c>
      <c r="BK9" s="30">
        <v>1320</v>
      </c>
      <c r="BL9" s="30">
        <v>1825</v>
      </c>
      <c r="BM9" s="30">
        <v>220</v>
      </c>
      <c r="BN9" s="30">
        <v>1320</v>
      </c>
      <c r="BO9" s="30">
        <v>1825</v>
      </c>
      <c r="BP9" s="30">
        <v>220</v>
      </c>
      <c r="BQ9" s="30">
        <v>1320</v>
      </c>
      <c r="BR9" s="30">
        <v>1200</v>
      </c>
      <c r="BS9" s="30">
        <v>220</v>
      </c>
      <c r="BT9" s="30">
        <v>660</v>
      </c>
      <c r="BU9" s="30">
        <v>1200</v>
      </c>
      <c r="BV9" s="30">
        <v>220</v>
      </c>
      <c r="BW9" s="30">
        <v>660</v>
      </c>
      <c r="BX9" s="30">
        <v>1200</v>
      </c>
      <c r="BY9" s="30">
        <v>440</v>
      </c>
      <c r="BZ9" s="30">
        <v>660</v>
      </c>
      <c r="CA9" s="30">
        <v>1725</v>
      </c>
      <c r="CB9" s="30">
        <v>440</v>
      </c>
      <c r="CC9" s="30">
        <v>660</v>
      </c>
      <c r="CD9" s="30">
        <v>830</v>
      </c>
      <c r="CE9" s="30">
        <v>440</v>
      </c>
      <c r="CF9" s="30">
        <v>660</v>
      </c>
      <c r="CG9" s="30">
        <v>1200</v>
      </c>
      <c r="CH9" s="30">
        <v>440</v>
      </c>
      <c r="CI9" s="30">
        <v>660</v>
      </c>
      <c r="CJ9" s="30">
        <v>1825</v>
      </c>
      <c r="CK9" s="30">
        <v>440</v>
      </c>
      <c r="CL9" s="30">
        <v>660</v>
      </c>
      <c r="CM9" s="30">
        <v>1800</v>
      </c>
      <c r="CN9" s="30">
        <v>440</v>
      </c>
      <c r="CO9" s="25"/>
    </row>
    <row r="10" spans="1:93" ht="46.5" x14ac:dyDescent="0.25">
      <c r="A10" s="10">
        <v>6</v>
      </c>
      <c r="B10" s="12" t="s">
        <v>17</v>
      </c>
      <c r="C10" s="30">
        <v>1320</v>
      </c>
      <c r="D10" s="30">
        <v>1800</v>
      </c>
      <c r="E10" s="30">
        <v>440</v>
      </c>
      <c r="F10" s="30">
        <v>1320</v>
      </c>
      <c r="G10" s="30">
        <v>1227.5999999999999</v>
      </c>
      <c r="H10" s="30">
        <v>440</v>
      </c>
      <c r="I10" s="30">
        <v>1320</v>
      </c>
      <c r="J10" s="30">
        <v>1227.5999999999999</v>
      </c>
      <c r="K10" s="30">
        <v>440</v>
      </c>
      <c r="L10" s="30">
        <v>1320</v>
      </c>
      <c r="M10" s="30">
        <v>1227.5999999999999</v>
      </c>
      <c r="N10" s="30">
        <v>440</v>
      </c>
      <c r="O10" s="30">
        <v>1320</v>
      </c>
      <c r="P10" s="30">
        <v>1820</v>
      </c>
      <c r="Q10" s="30">
        <v>440</v>
      </c>
      <c r="R10" s="30">
        <v>1320</v>
      </c>
      <c r="S10" s="30">
        <v>1820</v>
      </c>
      <c r="T10" s="30">
        <v>440</v>
      </c>
      <c r="U10" s="30">
        <v>1320</v>
      </c>
      <c r="V10" s="30">
        <v>1750</v>
      </c>
      <c r="W10" s="30">
        <v>440</v>
      </c>
      <c r="X10" s="30">
        <v>1320</v>
      </c>
      <c r="Y10" s="30">
        <v>1820</v>
      </c>
      <c r="Z10" s="30">
        <v>440</v>
      </c>
      <c r="AA10" s="30">
        <v>1320</v>
      </c>
      <c r="AB10" s="30">
        <v>1800</v>
      </c>
      <c r="AC10" s="30">
        <v>440</v>
      </c>
      <c r="AD10" s="30">
        <v>1320</v>
      </c>
      <c r="AE10" s="30">
        <v>1820</v>
      </c>
      <c r="AF10" s="30">
        <v>440</v>
      </c>
      <c r="AG10" s="30">
        <v>1320</v>
      </c>
      <c r="AH10" s="30">
        <v>1820</v>
      </c>
      <c r="AI10" s="30">
        <v>220</v>
      </c>
      <c r="AJ10" s="30">
        <v>1320</v>
      </c>
      <c r="AK10" s="30">
        <v>1820</v>
      </c>
      <c r="AL10" s="30">
        <v>220</v>
      </c>
      <c r="AM10" s="30">
        <v>1320</v>
      </c>
      <c r="AN10" s="30">
        <v>1820</v>
      </c>
      <c r="AO10" s="30">
        <v>220</v>
      </c>
      <c r="AP10" s="30">
        <v>1320</v>
      </c>
      <c r="AQ10" s="30">
        <v>1820</v>
      </c>
      <c r="AR10" s="30">
        <v>220</v>
      </c>
      <c r="AS10" s="30">
        <v>1320</v>
      </c>
      <c r="AT10" s="30">
        <v>1820</v>
      </c>
      <c r="AU10" s="30">
        <v>220</v>
      </c>
      <c r="AV10" s="30">
        <v>1320</v>
      </c>
      <c r="AW10" s="30">
        <v>1820</v>
      </c>
      <c r="AX10" s="30">
        <v>220</v>
      </c>
      <c r="AY10" s="30">
        <v>1320</v>
      </c>
      <c r="AZ10" s="30">
        <v>1820</v>
      </c>
      <c r="BA10" s="30">
        <v>220</v>
      </c>
      <c r="BB10" s="30">
        <v>1320</v>
      </c>
      <c r="BC10" s="30">
        <v>1825</v>
      </c>
      <c r="BD10" s="30">
        <v>220</v>
      </c>
      <c r="BE10" s="30">
        <v>1320</v>
      </c>
      <c r="BF10" s="30">
        <v>1825</v>
      </c>
      <c r="BG10" s="30">
        <v>220</v>
      </c>
      <c r="BH10" s="30">
        <v>1320</v>
      </c>
      <c r="BI10" s="30">
        <v>1825</v>
      </c>
      <c r="BJ10" s="30">
        <v>220</v>
      </c>
      <c r="BK10" s="30">
        <v>1320</v>
      </c>
      <c r="BL10" s="30">
        <v>1825</v>
      </c>
      <c r="BM10" s="30">
        <v>220</v>
      </c>
      <c r="BN10" s="30">
        <v>1320</v>
      </c>
      <c r="BO10" s="30">
        <v>1825</v>
      </c>
      <c r="BP10" s="30">
        <v>220</v>
      </c>
      <c r="BQ10" s="30">
        <v>1320</v>
      </c>
      <c r="BR10" s="30">
        <v>1200</v>
      </c>
      <c r="BS10" s="30">
        <v>220</v>
      </c>
      <c r="BT10" s="30">
        <v>660</v>
      </c>
      <c r="BU10" s="30">
        <v>1200</v>
      </c>
      <c r="BV10" s="30">
        <v>220</v>
      </c>
      <c r="BW10" s="30">
        <v>660</v>
      </c>
      <c r="BX10" s="30">
        <v>1200</v>
      </c>
      <c r="BY10" s="30">
        <v>440</v>
      </c>
      <c r="BZ10" s="30">
        <v>660</v>
      </c>
      <c r="CA10" s="30">
        <v>1775</v>
      </c>
      <c r="CB10" s="30">
        <v>440</v>
      </c>
      <c r="CC10" s="30">
        <v>660</v>
      </c>
      <c r="CD10" s="30">
        <v>830</v>
      </c>
      <c r="CE10" s="30">
        <v>440</v>
      </c>
      <c r="CF10" s="30">
        <v>660</v>
      </c>
      <c r="CG10" s="30">
        <v>1200</v>
      </c>
      <c r="CH10" s="30">
        <v>440</v>
      </c>
      <c r="CI10" s="30">
        <v>660</v>
      </c>
      <c r="CJ10" s="30">
        <v>1825</v>
      </c>
      <c r="CK10" s="30">
        <v>440</v>
      </c>
      <c r="CL10" s="30">
        <v>660</v>
      </c>
      <c r="CM10" s="30">
        <v>1800</v>
      </c>
      <c r="CN10" s="30">
        <v>440</v>
      </c>
      <c r="CO10" s="25"/>
    </row>
    <row r="11" spans="1:93" ht="46.5" x14ac:dyDescent="0.25">
      <c r="A11" s="10">
        <v>7</v>
      </c>
      <c r="B11" s="12" t="s">
        <v>18</v>
      </c>
      <c r="C11" s="30">
        <v>1320</v>
      </c>
      <c r="D11" s="30">
        <v>1800</v>
      </c>
      <c r="E11" s="30">
        <v>440</v>
      </c>
      <c r="F11" s="30">
        <v>1320</v>
      </c>
      <c r="G11" s="30">
        <v>1227.5999999999999</v>
      </c>
      <c r="H11" s="30">
        <v>440</v>
      </c>
      <c r="I11" s="30">
        <v>1320</v>
      </c>
      <c r="J11" s="30">
        <v>1227.5999999999999</v>
      </c>
      <c r="K11" s="30">
        <v>440</v>
      </c>
      <c r="L11" s="30">
        <v>1320</v>
      </c>
      <c r="M11" s="30">
        <v>1227.5999999999999</v>
      </c>
      <c r="N11" s="30">
        <v>440</v>
      </c>
      <c r="O11" s="30">
        <v>1320</v>
      </c>
      <c r="P11" s="30">
        <v>1820</v>
      </c>
      <c r="Q11" s="30">
        <v>440</v>
      </c>
      <c r="R11" s="30">
        <v>1320</v>
      </c>
      <c r="S11" s="30">
        <v>1820</v>
      </c>
      <c r="T11" s="30">
        <v>440</v>
      </c>
      <c r="U11" s="30">
        <v>1320</v>
      </c>
      <c r="V11" s="30">
        <v>1750</v>
      </c>
      <c r="W11" s="30">
        <v>440</v>
      </c>
      <c r="X11" s="30">
        <v>1320</v>
      </c>
      <c r="Y11" s="30">
        <v>1820</v>
      </c>
      <c r="Z11" s="30">
        <v>440</v>
      </c>
      <c r="AA11" s="30">
        <v>1320</v>
      </c>
      <c r="AB11" s="30">
        <v>1800</v>
      </c>
      <c r="AC11" s="30">
        <v>440</v>
      </c>
      <c r="AD11" s="30">
        <v>1320</v>
      </c>
      <c r="AE11" s="30">
        <v>1820</v>
      </c>
      <c r="AF11" s="30">
        <v>440</v>
      </c>
      <c r="AG11" s="30">
        <v>1320</v>
      </c>
      <c r="AH11" s="30">
        <v>1820</v>
      </c>
      <c r="AI11" s="30">
        <v>220</v>
      </c>
      <c r="AJ11" s="30">
        <v>1320</v>
      </c>
      <c r="AK11" s="30">
        <v>1820</v>
      </c>
      <c r="AL11" s="30">
        <v>220</v>
      </c>
      <c r="AM11" s="30">
        <v>1320</v>
      </c>
      <c r="AN11" s="30">
        <v>1820</v>
      </c>
      <c r="AO11" s="30">
        <v>220</v>
      </c>
      <c r="AP11" s="30">
        <v>1320</v>
      </c>
      <c r="AQ11" s="30">
        <v>1820</v>
      </c>
      <c r="AR11" s="30">
        <v>220</v>
      </c>
      <c r="AS11" s="30">
        <v>1320</v>
      </c>
      <c r="AT11" s="30">
        <v>1820</v>
      </c>
      <c r="AU11" s="30">
        <v>220</v>
      </c>
      <c r="AV11" s="30">
        <v>1320</v>
      </c>
      <c r="AW11" s="30">
        <v>1820</v>
      </c>
      <c r="AX11" s="30">
        <v>220</v>
      </c>
      <c r="AY11" s="30">
        <v>1320</v>
      </c>
      <c r="AZ11" s="30">
        <v>1820</v>
      </c>
      <c r="BA11" s="30">
        <v>220</v>
      </c>
      <c r="BB11" s="30">
        <v>1320</v>
      </c>
      <c r="BC11" s="30">
        <v>1825</v>
      </c>
      <c r="BD11" s="30">
        <v>220</v>
      </c>
      <c r="BE11" s="30">
        <v>1320</v>
      </c>
      <c r="BF11" s="30">
        <v>1825</v>
      </c>
      <c r="BG11" s="30">
        <v>220</v>
      </c>
      <c r="BH11" s="30">
        <v>1320</v>
      </c>
      <c r="BI11" s="30">
        <v>1825</v>
      </c>
      <c r="BJ11" s="30">
        <v>220</v>
      </c>
      <c r="BK11" s="30">
        <v>1320</v>
      </c>
      <c r="BL11" s="30">
        <v>1825</v>
      </c>
      <c r="BM11" s="30">
        <v>220</v>
      </c>
      <c r="BN11" s="30">
        <v>1320</v>
      </c>
      <c r="BO11" s="30">
        <v>1825</v>
      </c>
      <c r="BP11" s="30">
        <v>220</v>
      </c>
      <c r="BQ11" s="30">
        <v>1320</v>
      </c>
      <c r="BR11" s="30">
        <v>1200</v>
      </c>
      <c r="BS11" s="30">
        <v>220</v>
      </c>
      <c r="BT11" s="30">
        <v>660</v>
      </c>
      <c r="BU11" s="30">
        <v>1200</v>
      </c>
      <c r="BV11" s="30">
        <v>220</v>
      </c>
      <c r="BW11" s="30">
        <v>660</v>
      </c>
      <c r="BX11" s="30">
        <v>1200</v>
      </c>
      <c r="BY11" s="30">
        <v>440</v>
      </c>
      <c r="BZ11" s="30">
        <v>660</v>
      </c>
      <c r="CA11" s="30">
        <v>1825</v>
      </c>
      <c r="CB11" s="30">
        <v>440</v>
      </c>
      <c r="CC11" s="30">
        <v>660</v>
      </c>
      <c r="CD11" s="30">
        <v>830</v>
      </c>
      <c r="CE11" s="30">
        <v>440</v>
      </c>
      <c r="CF11" s="30">
        <v>660</v>
      </c>
      <c r="CG11" s="30">
        <v>1200</v>
      </c>
      <c r="CH11" s="30">
        <v>440</v>
      </c>
      <c r="CI11" s="30">
        <v>660</v>
      </c>
      <c r="CJ11" s="30">
        <v>1825</v>
      </c>
      <c r="CK11" s="30">
        <v>440</v>
      </c>
      <c r="CL11" s="30">
        <v>660</v>
      </c>
      <c r="CM11" s="30">
        <v>1800</v>
      </c>
      <c r="CN11" s="30">
        <v>440</v>
      </c>
      <c r="CO11" s="25"/>
    </row>
    <row r="12" spans="1:93" ht="46.5" x14ac:dyDescent="0.25">
      <c r="A12" s="10">
        <v>8</v>
      </c>
      <c r="B12" s="12" t="s">
        <v>19</v>
      </c>
      <c r="C12" s="30">
        <v>1320</v>
      </c>
      <c r="D12" s="30">
        <v>1800</v>
      </c>
      <c r="E12" s="30">
        <v>440</v>
      </c>
      <c r="F12" s="30">
        <v>1320</v>
      </c>
      <c r="G12" s="30">
        <v>1227.5999999999999</v>
      </c>
      <c r="H12" s="30">
        <v>440</v>
      </c>
      <c r="I12" s="30">
        <v>1320</v>
      </c>
      <c r="J12" s="30">
        <v>1227.5999999999999</v>
      </c>
      <c r="K12" s="30">
        <v>440</v>
      </c>
      <c r="L12" s="30">
        <v>1320</v>
      </c>
      <c r="M12" s="30">
        <v>1227.5999999999999</v>
      </c>
      <c r="N12" s="30">
        <v>440</v>
      </c>
      <c r="O12" s="30">
        <v>1320</v>
      </c>
      <c r="P12" s="30">
        <v>1820</v>
      </c>
      <c r="Q12" s="30">
        <v>440</v>
      </c>
      <c r="R12" s="30">
        <v>1320</v>
      </c>
      <c r="S12" s="30">
        <v>1820</v>
      </c>
      <c r="T12" s="30">
        <v>440</v>
      </c>
      <c r="U12" s="30">
        <v>1320</v>
      </c>
      <c r="V12" s="30">
        <v>1750</v>
      </c>
      <c r="W12" s="30">
        <v>440</v>
      </c>
      <c r="X12" s="30">
        <v>1320</v>
      </c>
      <c r="Y12" s="30">
        <v>1820</v>
      </c>
      <c r="Z12" s="30">
        <v>440</v>
      </c>
      <c r="AA12" s="30">
        <v>1320</v>
      </c>
      <c r="AB12" s="30">
        <v>1800</v>
      </c>
      <c r="AC12" s="30">
        <v>440</v>
      </c>
      <c r="AD12" s="30">
        <v>1320</v>
      </c>
      <c r="AE12" s="30">
        <v>1820</v>
      </c>
      <c r="AF12" s="30">
        <v>440</v>
      </c>
      <c r="AG12" s="30">
        <v>1320</v>
      </c>
      <c r="AH12" s="30">
        <v>1820</v>
      </c>
      <c r="AI12" s="30">
        <v>220</v>
      </c>
      <c r="AJ12" s="30">
        <v>1320</v>
      </c>
      <c r="AK12" s="30">
        <v>1820</v>
      </c>
      <c r="AL12" s="30">
        <v>220</v>
      </c>
      <c r="AM12" s="30">
        <v>1320</v>
      </c>
      <c r="AN12" s="30">
        <v>1820</v>
      </c>
      <c r="AO12" s="30">
        <v>220</v>
      </c>
      <c r="AP12" s="30">
        <v>1320</v>
      </c>
      <c r="AQ12" s="30">
        <v>1820</v>
      </c>
      <c r="AR12" s="30">
        <v>220</v>
      </c>
      <c r="AS12" s="30">
        <v>1320</v>
      </c>
      <c r="AT12" s="30">
        <v>1820</v>
      </c>
      <c r="AU12" s="30">
        <v>220</v>
      </c>
      <c r="AV12" s="30">
        <v>1320</v>
      </c>
      <c r="AW12" s="30">
        <v>1820</v>
      </c>
      <c r="AX12" s="30">
        <v>220</v>
      </c>
      <c r="AY12" s="30">
        <v>1320</v>
      </c>
      <c r="AZ12" s="30">
        <v>1820</v>
      </c>
      <c r="BA12" s="30">
        <v>220</v>
      </c>
      <c r="BB12" s="30">
        <v>1320</v>
      </c>
      <c r="BC12" s="30">
        <v>1825</v>
      </c>
      <c r="BD12" s="30">
        <v>220</v>
      </c>
      <c r="BE12" s="30">
        <v>1320</v>
      </c>
      <c r="BF12" s="30">
        <v>1825</v>
      </c>
      <c r="BG12" s="30">
        <v>220</v>
      </c>
      <c r="BH12" s="30">
        <v>1320</v>
      </c>
      <c r="BI12" s="30">
        <v>1825</v>
      </c>
      <c r="BJ12" s="30">
        <v>220</v>
      </c>
      <c r="BK12" s="30">
        <v>1320</v>
      </c>
      <c r="BL12" s="30">
        <v>1825</v>
      </c>
      <c r="BM12" s="30">
        <v>220</v>
      </c>
      <c r="BN12" s="30">
        <v>1320</v>
      </c>
      <c r="BO12" s="30">
        <v>1825</v>
      </c>
      <c r="BP12" s="30">
        <v>220</v>
      </c>
      <c r="BQ12" s="30">
        <v>1320</v>
      </c>
      <c r="BR12" s="30">
        <v>1200</v>
      </c>
      <c r="BS12" s="30">
        <v>220</v>
      </c>
      <c r="BT12" s="30">
        <v>660</v>
      </c>
      <c r="BU12" s="30">
        <v>1200</v>
      </c>
      <c r="BV12" s="30">
        <v>220</v>
      </c>
      <c r="BW12" s="30">
        <v>660</v>
      </c>
      <c r="BX12" s="30">
        <v>1200</v>
      </c>
      <c r="BY12" s="30">
        <v>440</v>
      </c>
      <c r="BZ12" s="30">
        <v>660</v>
      </c>
      <c r="CA12" s="30">
        <v>1825</v>
      </c>
      <c r="CB12" s="30">
        <v>440</v>
      </c>
      <c r="CC12" s="30">
        <v>660</v>
      </c>
      <c r="CD12" s="30">
        <v>830</v>
      </c>
      <c r="CE12" s="30">
        <v>440</v>
      </c>
      <c r="CF12" s="30">
        <v>660</v>
      </c>
      <c r="CG12" s="30">
        <v>1200</v>
      </c>
      <c r="CH12" s="30">
        <v>440</v>
      </c>
      <c r="CI12" s="30">
        <v>660</v>
      </c>
      <c r="CJ12" s="30">
        <v>1825</v>
      </c>
      <c r="CK12" s="30">
        <v>440</v>
      </c>
      <c r="CL12" s="30">
        <v>660</v>
      </c>
      <c r="CM12" s="30">
        <v>1800</v>
      </c>
      <c r="CN12" s="30">
        <v>440</v>
      </c>
      <c r="CO12" s="25"/>
    </row>
    <row r="13" spans="1:93" ht="46.5" x14ac:dyDescent="0.25">
      <c r="A13" s="10">
        <v>9</v>
      </c>
      <c r="B13" s="12" t="s">
        <v>20</v>
      </c>
      <c r="C13" s="30">
        <v>1320</v>
      </c>
      <c r="D13" s="30">
        <v>1800</v>
      </c>
      <c r="E13" s="30">
        <v>440</v>
      </c>
      <c r="F13" s="30">
        <v>1320</v>
      </c>
      <c r="G13" s="30">
        <v>1227.5999999999999</v>
      </c>
      <c r="H13" s="30">
        <v>440</v>
      </c>
      <c r="I13" s="30">
        <v>1320</v>
      </c>
      <c r="J13" s="30">
        <v>1227.5999999999999</v>
      </c>
      <c r="K13" s="30">
        <v>440</v>
      </c>
      <c r="L13" s="30">
        <v>1320</v>
      </c>
      <c r="M13" s="30">
        <v>1227.5999999999999</v>
      </c>
      <c r="N13" s="30">
        <v>440</v>
      </c>
      <c r="O13" s="30">
        <v>1320</v>
      </c>
      <c r="P13" s="30">
        <v>1820</v>
      </c>
      <c r="Q13" s="30">
        <v>440</v>
      </c>
      <c r="R13" s="30">
        <v>1320</v>
      </c>
      <c r="S13" s="30">
        <v>1820</v>
      </c>
      <c r="T13" s="30">
        <v>440</v>
      </c>
      <c r="U13" s="30">
        <v>1320</v>
      </c>
      <c r="V13" s="30">
        <v>1750</v>
      </c>
      <c r="W13" s="30">
        <v>440</v>
      </c>
      <c r="X13" s="30">
        <v>1320</v>
      </c>
      <c r="Y13" s="30">
        <v>1820</v>
      </c>
      <c r="Z13" s="30">
        <v>440</v>
      </c>
      <c r="AA13" s="30">
        <v>1320</v>
      </c>
      <c r="AB13" s="30">
        <v>1800</v>
      </c>
      <c r="AC13" s="30">
        <v>440</v>
      </c>
      <c r="AD13" s="30">
        <v>1320</v>
      </c>
      <c r="AE13" s="30">
        <v>1820</v>
      </c>
      <c r="AF13" s="30">
        <v>440</v>
      </c>
      <c r="AG13" s="30">
        <v>1320</v>
      </c>
      <c r="AH13" s="30">
        <v>1820</v>
      </c>
      <c r="AI13" s="30">
        <v>220</v>
      </c>
      <c r="AJ13" s="30">
        <v>1320</v>
      </c>
      <c r="AK13" s="30">
        <v>1820</v>
      </c>
      <c r="AL13" s="30">
        <v>220</v>
      </c>
      <c r="AM13" s="30">
        <v>1320</v>
      </c>
      <c r="AN13" s="30">
        <v>1820</v>
      </c>
      <c r="AO13" s="30">
        <v>220</v>
      </c>
      <c r="AP13" s="30">
        <v>1320</v>
      </c>
      <c r="AQ13" s="30">
        <v>1820</v>
      </c>
      <c r="AR13" s="30">
        <v>220</v>
      </c>
      <c r="AS13" s="30">
        <v>1320</v>
      </c>
      <c r="AT13" s="30">
        <v>1820</v>
      </c>
      <c r="AU13" s="30">
        <v>220</v>
      </c>
      <c r="AV13" s="30">
        <v>1320</v>
      </c>
      <c r="AW13" s="30">
        <v>1820</v>
      </c>
      <c r="AX13" s="30">
        <v>220</v>
      </c>
      <c r="AY13" s="30">
        <v>1320</v>
      </c>
      <c r="AZ13" s="30">
        <v>1820</v>
      </c>
      <c r="BA13" s="30">
        <v>220</v>
      </c>
      <c r="BB13" s="30">
        <v>1320</v>
      </c>
      <c r="BC13" s="30">
        <v>1825</v>
      </c>
      <c r="BD13" s="30">
        <v>220</v>
      </c>
      <c r="BE13" s="30">
        <v>1320</v>
      </c>
      <c r="BF13" s="30">
        <v>1825</v>
      </c>
      <c r="BG13" s="30">
        <v>220</v>
      </c>
      <c r="BH13" s="30">
        <v>1320</v>
      </c>
      <c r="BI13" s="30">
        <v>1825</v>
      </c>
      <c r="BJ13" s="30">
        <v>220</v>
      </c>
      <c r="BK13" s="30">
        <v>1320</v>
      </c>
      <c r="BL13" s="30">
        <v>1825</v>
      </c>
      <c r="BM13" s="30">
        <v>220</v>
      </c>
      <c r="BN13" s="30">
        <v>1320</v>
      </c>
      <c r="BO13" s="30">
        <v>1825</v>
      </c>
      <c r="BP13" s="30">
        <v>220</v>
      </c>
      <c r="BQ13" s="30">
        <v>1320</v>
      </c>
      <c r="BR13" s="30">
        <v>1200</v>
      </c>
      <c r="BS13" s="30">
        <v>220</v>
      </c>
      <c r="BT13" s="30">
        <v>660</v>
      </c>
      <c r="BU13" s="30">
        <v>1200</v>
      </c>
      <c r="BV13" s="30">
        <v>220</v>
      </c>
      <c r="BW13" s="30">
        <v>660</v>
      </c>
      <c r="BX13" s="30">
        <v>1200</v>
      </c>
      <c r="BY13" s="30">
        <v>440</v>
      </c>
      <c r="BZ13" s="30">
        <v>660</v>
      </c>
      <c r="CA13" s="30">
        <v>1825</v>
      </c>
      <c r="CB13" s="30">
        <v>440</v>
      </c>
      <c r="CC13" s="30">
        <v>660</v>
      </c>
      <c r="CD13" s="30">
        <v>830</v>
      </c>
      <c r="CE13" s="30">
        <v>440</v>
      </c>
      <c r="CF13" s="30">
        <v>660</v>
      </c>
      <c r="CG13" s="30">
        <v>1200</v>
      </c>
      <c r="CH13" s="30">
        <v>440</v>
      </c>
      <c r="CI13" s="30">
        <v>660</v>
      </c>
      <c r="CJ13" s="30">
        <v>1825</v>
      </c>
      <c r="CK13" s="30">
        <v>440</v>
      </c>
      <c r="CL13" s="30">
        <v>660</v>
      </c>
      <c r="CM13" s="30">
        <v>1800</v>
      </c>
      <c r="CN13" s="30">
        <v>440</v>
      </c>
      <c r="CO13" s="25"/>
    </row>
    <row r="14" spans="1:93" ht="46.5" x14ac:dyDescent="0.25">
      <c r="A14" s="10">
        <v>10</v>
      </c>
      <c r="B14" s="12" t="s">
        <v>21</v>
      </c>
      <c r="C14" s="30">
        <v>1320</v>
      </c>
      <c r="D14" s="30">
        <v>1800</v>
      </c>
      <c r="E14" s="30">
        <v>440</v>
      </c>
      <c r="F14" s="30">
        <v>1320</v>
      </c>
      <c r="G14" s="30">
        <v>1227.5999999999999</v>
      </c>
      <c r="H14" s="30">
        <v>440</v>
      </c>
      <c r="I14" s="30">
        <v>1320</v>
      </c>
      <c r="J14" s="30">
        <v>1227.5999999999999</v>
      </c>
      <c r="K14" s="30">
        <v>440</v>
      </c>
      <c r="L14" s="30">
        <v>1320</v>
      </c>
      <c r="M14" s="30">
        <v>1227.5999999999999</v>
      </c>
      <c r="N14" s="30">
        <v>440</v>
      </c>
      <c r="O14" s="30">
        <v>1320</v>
      </c>
      <c r="P14" s="30">
        <v>1820</v>
      </c>
      <c r="Q14" s="30">
        <v>440</v>
      </c>
      <c r="R14" s="30">
        <v>1320</v>
      </c>
      <c r="S14" s="30">
        <v>1820</v>
      </c>
      <c r="T14" s="30">
        <v>440</v>
      </c>
      <c r="U14" s="30">
        <v>1320</v>
      </c>
      <c r="V14" s="30">
        <v>1750</v>
      </c>
      <c r="W14" s="30">
        <v>440</v>
      </c>
      <c r="X14" s="30">
        <v>1320</v>
      </c>
      <c r="Y14" s="30">
        <v>1820</v>
      </c>
      <c r="Z14" s="30">
        <v>440</v>
      </c>
      <c r="AA14" s="30">
        <v>1320</v>
      </c>
      <c r="AB14" s="30">
        <v>1800</v>
      </c>
      <c r="AC14" s="30">
        <v>440</v>
      </c>
      <c r="AD14" s="30">
        <v>1320</v>
      </c>
      <c r="AE14" s="30">
        <v>1820</v>
      </c>
      <c r="AF14" s="30">
        <v>440</v>
      </c>
      <c r="AG14" s="30">
        <v>1320</v>
      </c>
      <c r="AH14" s="30">
        <v>1820</v>
      </c>
      <c r="AI14" s="30">
        <v>220</v>
      </c>
      <c r="AJ14" s="30">
        <v>1320</v>
      </c>
      <c r="AK14" s="30">
        <v>1820</v>
      </c>
      <c r="AL14" s="30">
        <v>220</v>
      </c>
      <c r="AM14" s="30">
        <v>1320</v>
      </c>
      <c r="AN14" s="30">
        <v>1820</v>
      </c>
      <c r="AO14" s="30">
        <v>220</v>
      </c>
      <c r="AP14" s="30">
        <v>1320</v>
      </c>
      <c r="AQ14" s="30">
        <v>1820</v>
      </c>
      <c r="AR14" s="30">
        <v>220</v>
      </c>
      <c r="AS14" s="30">
        <v>1320</v>
      </c>
      <c r="AT14" s="30">
        <v>1820</v>
      </c>
      <c r="AU14" s="30">
        <v>220</v>
      </c>
      <c r="AV14" s="30">
        <v>1320</v>
      </c>
      <c r="AW14" s="30">
        <v>1820</v>
      </c>
      <c r="AX14" s="30">
        <v>220</v>
      </c>
      <c r="AY14" s="30">
        <v>1320</v>
      </c>
      <c r="AZ14" s="30">
        <v>1820</v>
      </c>
      <c r="BA14" s="30">
        <v>220</v>
      </c>
      <c r="BB14" s="30">
        <v>1320</v>
      </c>
      <c r="BC14" s="30">
        <v>1825</v>
      </c>
      <c r="BD14" s="30">
        <v>220</v>
      </c>
      <c r="BE14" s="30">
        <v>1320</v>
      </c>
      <c r="BF14" s="30">
        <v>1825</v>
      </c>
      <c r="BG14" s="30">
        <v>220</v>
      </c>
      <c r="BH14" s="30">
        <v>1320</v>
      </c>
      <c r="BI14" s="30">
        <v>1825</v>
      </c>
      <c r="BJ14" s="30">
        <v>220</v>
      </c>
      <c r="BK14" s="30">
        <v>1320</v>
      </c>
      <c r="BL14" s="30">
        <v>1825</v>
      </c>
      <c r="BM14" s="30">
        <v>220</v>
      </c>
      <c r="BN14" s="30">
        <v>1320</v>
      </c>
      <c r="BO14" s="30">
        <v>1825</v>
      </c>
      <c r="BP14" s="30">
        <v>220</v>
      </c>
      <c r="BQ14" s="30">
        <v>1320</v>
      </c>
      <c r="BR14" s="30">
        <v>1200</v>
      </c>
      <c r="BS14" s="30">
        <v>220</v>
      </c>
      <c r="BT14" s="30">
        <v>660</v>
      </c>
      <c r="BU14" s="30">
        <v>1200</v>
      </c>
      <c r="BV14" s="30">
        <v>220</v>
      </c>
      <c r="BW14" s="30">
        <v>660</v>
      </c>
      <c r="BX14" s="30">
        <v>1200</v>
      </c>
      <c r="BY14" s="30">
        <v>440</v>
      </c>
      <c r="BZ14" s="30">
        <v>660</v>
      </c>
      <c r="CA14" s="30">
        <v>1825</v>
      </c>
      <c r="CB14" s="30">
        <v>440</v>
      </c>
      <c r="CC14" s="30">
        <v>660</v>
      </c>
      <c r="CD14" s="30">
        <v>830</v>
      </c>
      <c r="CE14" s="30">
        <v>440</v>
      </c>
      <c r="CF14" s="30">
        <v>660</v>
      </c>
      <c r="CG14" s="30">
        <v>1200</v>
      </c>
      <c r="CH14" s="30">
        <v>440</v>
      </c>
      <c r="CI14" s="30">
        <v>660</v>
      </c>
      <c r="CJ14" s="30">
        <v>1825</v>
      </c>
      <c r="CK14" s="30">
        <v>440</v>
      </c>
      <c r="CL14" s="30">
        <v>660</v>
      </c>
      <c r="CM14" s="30">
        <v>1800</v>
      </c>
      <c r="CN14" s="30">
        <v>440</v>
      </c>
      <c r="CO14" s="25"/>
    </row>
    <row r="15" spans="1:93" ht="46.5" x14ac:dyDescent="0.25">
      <c r="A15" s="10">
        <v>11</v>
      </c>
      <c r="B15" s="12" t="s">
        <v>22</v>
      </c>
      <c r="C15" s="30">
        <v>1320</v>
      </c>
      <c r="D15" s="30">
        <v>1800</v>
      </c>
      <c r="E15" s="30">
        <v>440</v>
      </c>
      <c r="F15" s="30">
        <v>1320</v>
      </c>
      <c r="G15" s="30">
        <v>1227.5999999999999</v>
      </c>
      <c r="H15" s="30">
        <v>440</v>
      </c>
      <c r="I15" s="30">
        <v>1320</v>
      </c>
      <c r="J15" s="30">
        <v>1227.5999999999999</v>
      </c>
      <c r="K15" s="30">
        <v>440</v>
      </c>
      <c r="L15" s="30">
        <v>1320</v>
      </c>
      <c r="M15" s="30">
        <v>1227.5999999999999</v>
      </c>
      <c r="N15" s="30">
        <v>440</v>
      </c>
      <c r="O15" s="30">
        <v>1320</v>
      </c>
      <c r="P15" s="30">
        <v>1820</v>
      </c>
      <c r="Q15" s="30">
        <v>440</v>
      </c>
      <c r="R15" s="30">
        <v>1320</v>
      </c>
      <c r="S15" s="30">
        <v>1820</v>
      </c>
      <c r="T15" s="30">
        <v>440</v>
      </c>
      <c r="U15" s="30">
        <v>1320</v>
      </c>
      <c r="V15" s="30">
        <v>1750</v>
      </c>
      <c r="W15" s="30">
        <v>440</v>
      </c>
      <c r="X15" s="30">
        <v>1320</v>
      </c>
      <c r="Y15" s="30">
        <v>1820</v>
      </c>
      <c r="Z15" s="30">
        <v>440</v>
      </c>
      <c r="AA15" s="30">
        <v>1320</v>
      </c>
      <c r="AB15" s="30">
        <v>1800</v>
      </c>
      <c r="AC15" s="30">
        <v>440</v>
      </c>
      <c r="AD15" s="30">
        <v>1320</v>
      </c>
      <c r="AE15" s="30">
        <v>1820</v>
      </c>
      <c r="AF15" s="30">
        <v>440</v>
      </c>
      <c r="AG15" s="30">
        <v>1320</v>
      </c>
      <c r="AH15" s="30">
        <v>1820</v>
      </c>
      <c r="AI15" s="30">
        <v>220</v>
      </c>
      <c r="AJ15" s="30">
        <v>1320</v>
      </c>
      <c r="AK15" s="30">
        <v>1820</v>
      </c>
      <c r="AL15" s="30">
        <v>220</v>
      </c>
      <c r="AM15" s="30">
        <v>1320</v>
      </c>
      <c r="AN15" s="30">
        <v>1820</v>
      </c>
      <c r="AO15" s="30">
        <v>220</v>
      </c>
      <c r="AP15" s="30">
        <v>1320</v>
      </c>
      <c r="AQ15" s="30">
        <v>1820</v>
      </c>
      <c r="AR15" s="30">
        <v>220</v>
      </c>
      <c r="AS15" s="30">
        <v>1320</v>
      </c>
      <c r="AT15" s="30">
        <v>1820</v>
      </c>
      <c r="AU15" s="30">
        <v>220</v>
      </c>
      <c r="AV15" s="30">
        <v>1320</v>
      </c>
      <c r="AW15" s="30">
        <v>1820</v>
      </c>
      <c r="AX15" s="30">
        <v>220</v>
      </c>
      <c r="AY15" s="30">
        <v>1320</v>
      </c>
      <c r="AZ15" s="30">
        <v>1820</v>
      </c>
      <c r="BA15" s="30">
        <v>220</v>
      </c>
      <c r="BB15" s="30">
        <v>1320</v>
      </c>
      <c r="BC15" s="30">
        <v>1825</v>
      </c>
      <c r="BD15" s="30">
        <v>220</v>
      </c>
      <c r="BE15" s="30">
        <v>1320</v>
      </c>
      <c r="BF15" s="30">
        <v>1825</v>
      </c>
      <c r="BG15" s="30">
        <v>220</v>
      </c>
      <c r="BH15" s="30">
        <v>1320</v>
      </c>
      <c r="BI15" s="30">
        <v>1825</v>
      </c>
      <c r="BJ15" s="30">
        <v>220</v>
      </c>
      <c r="BK15" s="30">
        <v>1320</v>
      </c>
      <c r="BL15" s="30">
        <v>1825</v>
      </c>
      <c r="BM15" s="30">
        <v>220</v>
      </c>
      <c r="BN15" s="30">
        <v>1320</v>
      </c>
      <c r="BO15" s="30">
        <v>1825</v>
      </c>
      <c r="BP15" s="30">
        <v>220</v>
      </c>
      <c r="BQ15" s="30">
        <v>1320</v>
      </c>
      <c r="BR15" s="30">
        <v>1200</v>
      </c>
      <c r="BS15" s="30">
        <v>220</v>
      </c>
      <c r="BT15" s="30">
        <v>660</v>
      </c>
      <c r="BU15" s="30">
        <v>1200</v>
      </c>
      <c r="BV15" s="30">
        <v>220</v>
      </c>
      <c r="BW15" s="30">
        <v>660</v>
      </c>
      <c r="BX15" s="30">
        <v>1200</v>
      </c>
      <c r="BY15" s="30">
        <v>440</v>
      </c>
      <c r="BZ15" s="30">
        <v>660</v>
      </c>
      <c r="CA15" s="30">
        <v>1825</v>
      </c>
      <c r="CB15" s="30">
        <v>440</v>
      </c>
      <c r="CC15" s="30">
        <v>660</v>
      </c>
      <c r="CD15" s="30">
        <v>830</v>
      </c>
      <c r="CE15" s="30">
        <v>440</v>
      </c>
      <c r="CF15" s="30">
        <v>660</v>
      </c>
      <c r="CG15" s="30">
        <v>1200</v>
      </c>
      <c r="CH15" s="30">
        <v>440</v>
      </c>
      <c r="CI15" s="30">
        <v>660</v>
      </c>
      <c r="CJ15" s="30">
        <v>1825</v>
      </c>
      <c r="CK15" s="30">
        <v>440</v>
      </c>
      <c r="CL15" s="30">
        <v>660</v>
      </c>
      <c r="CM15" s="30">
        <v>1800</v>
      </c>
      <c r="CN15" s="30">
        <v>440</v>
      </c>
      <c r="CO15" s="25"/>
    </row>
    <row r="16" spans="1:93" ht="46.5" x14ac:dyDescent="0.25">
      <c r="A16" s="10">
        <v>12</v>
      </c>
      <c r="B16" s="12" t="s">
        <v>23</v>
      </c>
      <c r="C16" s="30">
        <v>1320</v>
      </c>
      <c r="D16" s="30">
        <v>1800</v>
      </c>
      <c r="E16" s="30">
        <v>440</v>
      </c>
      <c r="F16" s="30">
        <v>1320</v>
      </c>
      <c r="G16" s="30">
        <v>1227.5999999999999</v>
      </c>
      <c r="H16" s="30">
        <v>440</v>
      </c>
      <c r="I16" s="30">
        <v>1320</v>
      </c>
      <c r="J16" s="30">
        <v>1227.5999999999999</v>
      </c>
      <c r="K16" s="30">
        <v>440</v>
      </c>
      <c r="L16" s="30">
        <v>1320</v>
      </c>
      <c r="M16" s="30">
        <v>1227.5999999999999</v>
      </c>
      <c r="N16" s="30">
        <v>440</v>
      </c>
      <c r="O16" s="30">
        <v>1320</v>
      </c>
      <c r="P16" s="30">
        <v>1820</v>
      </c>
      <c r="Q16" s="30">
        <v>440</v>
      </c>
      <c r="R16" s="30">
        <v>1320</v>
      </c>
      <c r="S16" s="30">
        <v>1820</v>
      </c>
      <c r="T16" s="30">
        <v>440</v>
      </c>
      <c r="U16" s="30">
        <v>1320</v>
      </c>
      <c r="V16" s="30">
        <v>1750</v>
      </c>
      <c r="W16" s="30">
        <v>440</v>
      </c>
      <c r="X16" s="30">
        <v>1320</v>
      </c>
      <c r="Y16" s="30">
        <v>1820</v>
      </c>
      <c r="Z16" s="30">
        <v>440</v>
      </c>
      <c r="AA16" s="30">
        <v>1320</v>
      </c>
      <c r="AB16" s="30">
        <v>1800</v>
      </c>
      <c r="AC16" s="30">
        <v>440</v>
      </c>
      <c r="AD16" s="30">
        <v>1320</v>
      </c>
      <c r="AE16" s="30">
        <v>1820</v>
      </c>
      <c r="AF16" s="30">
        <v>440</v>
      </c>
      <c r="AG16" s="30">
        <v>1320</v>
      </c>
      <c r="AH16" s="30">
        <v>1820</v>
      </c>
      <c r="AI16" s="30">
        <v>220</v>
      </c>
      <c r="AJ16" s="30">
        <v>1320</v>
      </c>
      <c r="AK16" s="30">
        <v>1820</v>
      </c>
      <c r="AL16" s="30">
        <v>220</v>
      </c>
      <c r="AM16" s="30">
        <v>1320</v>
      </c>
      <c r="AN16" s="30">
        <v>1820</v>
      </c>
      <c r="AO16" s="30">
        <v>220</v>
      </c>
      <c r="AP16" s="30">
        <v>1320</v>
      </c>
      <c r="AQ16" s="30">
        <v>1820</v>
      </c>
      <c r="AR16" s="30">
        <v>220</v>
      </c>
      <c r="AS16" s="30">
        <v>1320</v>
      </c>
      <c r="AT16" s="30">
        <v>1820</v>
      </c>
      <c r="AU16" s="30">
        <v>220</v>
      </c>
      <c r="AV16" s="30">
        <v>1320</v>
      </c>
      <c r="AW16" s="30">
        <v>1820</v>
      </c>
      <c r="AX16" s="30">
        <v>220</v>
      </c>
      <c r="AY16" s="30">
        <v>1320</v>
      </c>
      <c r="AZ16" s="30">
        <v>1820</v>
      </c>
      <c r="BA16" s="30">
        <v>220</v>
      </c>
      <c r="BB16" s="30">
        <v>1320</v>
      </c>
      <c r="BC16" s="30">
        <v>1825</v>
      </c>
      <c r="BD16" s="30">
        <v>220</v>
      </c>
      <c r="BE16" s="30">
        <v>1320</v>
      </c>
      <c r="BF16" s="30">
        <v>1825</v>
      </c>
      <c r="BG16" s="30">
        <v>220</v>
      </c>
      <c r="BH16" s="30">
        <v>1320</v>
      </c>
      <c r="BI16" s="30">
        <v>1825</v>
      </c>
      <c r="BJ16" s="30">
        <v>220</v>
      </c>
      <c r="BK16" s="30">
        <v>1320</v>
      </c>
      <c r="BL16" s="30">
        <v>1825</v>
      </c>
      <c r="BM16" s="30">
        <v>220</v>
      </c>
      <c r="BN16" s="30">
        <v>1320</v>
      </c>
      <c r="BO16" s="30">
        <v>1825</v>
      </c>
      <c r="BP16" s="30">
        <v>220</v>
      </c>
      <c r="BQ16" s="30">
        <v>1320</v>
      </c>
      <c r="BR16" s="30">
        <v>1200</v>
      </c>
      <c r="BS16" s="30">
        <v>220</v>
      </c>
      <c r="BT16" s="30">
        <v>660</v>
      </c>
      <c r="BU16" s="30">
        <v>1200</v>
      </c>
      <c r="BV16" s="30">
        <v>220</v>
      </c>
      <c r="BW16" s="30">
        <v>660</v>
      </c>
      <c r="BX16" s="30">
        <v>1200</v>
      </c>
      <c r="BY16" s="30">
        <v>440</v>
      </c>
      <c r="BZ16" s="30">
        <v>660</v>
      </c>
      <c r="CA16" s="30">
        <v>1825</v>
      </c>
      <c r="CB16" s="30">
        <v>440</v>
      </c>
      <c r="CC16" s="30">
        <v>660</v>
      </c>
      <c r="CD16" s="30">
        <v>830</v>
      </c>
      <c r="CE16" s="30">
        <v>440</v>
      </c>
      <c r="CF16" s="30">
        <v>660</v>
      </c>
      <c r="CG16" s="30">
        <v>1200</v>
      </c>
      <c r="CH16" s="30">
        <v>440</v>
      </c>
      <c r="CI16" s="30">
        <v>660</v>
      </c>
      <c r="CJ16" s="30">
        <v>1825</v>
      </c>
      <c r="CK16" s="30">
        <v>440</v>
      </c>
      <c r="CL16" s="30">
        <v>660</v>
      </c>
      <c r="CM16" s="30">
        <v>1800</v>
      </c>
      <c r="CN16" s="30">
        <v>440</v>
      </c>
      <c r="CO16" s="25"/>
    </row>
    <row r="17" spans="1:93" ht="46.5" x14ac:dyDescent="0.25">
      <c r="A17" s="10">
        <v>13</v>
      </c>
      <c r="B17" s="12" t="s">
        <v>24</v>
      </c>
      <c r="C17" s="30">
        <v>1320</v>
      </c>
      <c r="D17" s="30">
        <v>1800</v>
      </c>
      <c r="E17" s="30">
        <v>440</v>
      </c>
      <c r="F17" s="30">
        <v>1320</v>
      </c>
      <c r="G17" s="30">
        <v>1227.5999999999999</v>
      </c>
      <c r="H17" s="30">
        <v>440</v>
      </c>
      <c r="I17" s="30">
        <v>1320</v>
      </c>
      <c r="J17" s="30">
        <v>1227.5999999999999</v>
      </c>
      <c r="K17" s="30">
        <v>440</v>
      </c>
      <c r="L17" s="30">
        <v>1320</v>
      </c>
      <c r="M17" s="30">
        <v>1227.5999999999999</v>
      </c>
      <c r="N17" s="30">
        <v>440</v>
      </c>
      <c r="O17" s="30">
        <v>1320</v>
      </c>
      <c r="P17" s="30">
        <v>1820</v>
      </c>
      <c r="Q17" s="30">
        <v>440</v>
      </c>
      <c r="R17" s="30">
        <v>1320</v>
      </c>
      <c r="S17" s="30">
        <v>1820</v>
      </c>
      <c r="T17" s="30">
        <v>440</v>
      </c>
      <c r="U17" s="30">
        <v>1320</v>
      </c>
      <c r="V17" s="30">
        <v>1750</v>
      </c>
      <c r="W17" s="30">
        <v>440</v>
      </c>
      <c r="X17" s="30">
        <v>1320</v>
      </c>
      <c r="Y17" s="30">
        <v>1820</v>
      </c>
      <c r="Z17" s="30">
        <v>440</v>
      </c>
      <c r="AA17" s="30">
        <v>1320</v>
      </c>
      <c r="AB17" s="30">
        <v>1800</v>
      </c>
      <c r="AC17" s="30">
        <v>440</v>
      </c>
      <c r="AD17" s="30">
        <v>1320</v>
      </c>
      <c r="AE17" s="30">
        <v>1820</v>
      </c>
      <c r="AF17" s="30">
        <v>440</v>
      </c>
      <c r="AG17" s="30">
        <v>1320</v>
      </c>
      <c r="AH17" s="30">
        <v>1820</v>
      </c>
      <c r="AI17" s="30">
        <v>220</v>
      </c>
      <c r="AJ17" s="30">
        <v>1320</v>
      </c>
      <c r="AK17" s="30">
        <v>1820</v>
      </c>
      <c r="AL17" s="30">
        <v>220</v>
      </c>
      <c r="AM17" s="30">
        <v>1320</v>
      </c>
      <c r="AN17" s="30">
        <v>1820</v>
      </c>
      <c r="AO17" s="30">
        <v>220</v>
      </c>
      <c r="AP17" s="30">
        <v>1320</v>
      </c>
      <c r="AQ17" s="30">
        <v>1820</v>
      </c>
      <c r="AR17" s="30">
        <v>220</v>
      </c>
      <c r="AS17" s="30">
        <v>1320</v>
      </c>
      <c r="AT17" s="30">
        <v>1820</v>
      </c>
      <c r="AU17" s="30">
        <v>220</v>
      </c>
      <c r="AV17" s="30">
        <v>1320</v>
      </c>
      <c r="AW17" s="30">
        <v>1820</v>
      </c>
      <c r="AX17" s="30">
        <v>220</v>
      </c>
      <c r="AY17" s="30">
        <v>1320</v>
      </c>
      <c r="AZ17" s="30">
        <v>1820</v>
      </c>
      <c r="BA17" s="30">
        <v>220</v>
      </c>
      <c r="BB17" s="30">
        <v>1320</v>
      </c>
      <c r="BC17" s="30">
        <v>1825</v>
      </c>
      <c r="BD17" s="30">
        <v>220</v>
      </c>
      <c r="BE17" s="30">
        <v>1320</v>
      </c>
      <c r="BF17" s="30">
        <v>1825</v>
      </c>
      <c r="BG17" s="30">
        <v>220</v>
      </c>
      <c r="BH17" s="30">
        <v>1320</v>
      </c>
      <c r="BI17" s="30">
        <v>1825</v>
      </c>
      <c r="BJ17" s="30">
        <v>220</v>
      </c>
      <c r="BK17" s="30">
        <v>1320</v>
      </c>
      <c r="BL17" s="30">
        <v>1825</v>
      </c>
      <c r="BM17" s="30">
        <v>220</v>
      </c>
      <c r="BN17" s="30">
        <v>1320</v>
      </c>
      <c r="BO17" s="30">
        <v>1825</v>
      </c>
      <c r="BP17" s="30">
        <v>220</v>
      </c>
      <c r="BQ17" s="30">
        <v>1320</v>
      </c>
      <c r="BR17" s="30">
        <v>1200</v>
      </c>
      <c r="BS17" s="30">
        <v>220</v>
      </c>
      <c r="BT17" s="30">
        <v>660</v>
      </c>
      <c r="BU17" s="30">
        <v>1200</v>
      </c>
      <c r="BV17" s="30">
        <v>220</v>
      </c>
      <c r="BW17" s="30">
        <v>660</v>
      </c>
      <c r="BX17" s="30">
        <v>1200</v>
      </c>
      <c r="BY17" s="30">
        <v>440</v>
      </c>
      <c r="BZ17" s="30">
        <v>660</v>
      </c>
      <c r="CA17" s="30">
        <v>1825</v>
      </c>
      <c r="CB17" s="30">
        <v>440</v>
      </c>
      <c r="CC17" s="30">
        <v>660</v>
      </c>
      <c r="CD17" s="30">
        <v>830</v>
      </c>
      <c r="CE17" s="30">
        <v>440</v>
      </c>
      <c r="CF17" s="30">
        <v>660</v>
      </c>
      <c r="CG17" s="30">
        <v>1200</v>
      </c>
      <c r="CH17" s="30">
        <v>440</v>
      </c>
      <c r="CI17" s="30">
        <v>660</v>
      </c>
      <c r="CJ17" s="30">
        <v>1825</v>
      </c>
      <c r="CK17" s="30">
        <v>440</v>
      </c>
      <c r="CL17" s="30">
        <v>660</v>
      </c>
      <c r="CM17" s="30">
        <v>1800</v>
      </c>
      <c r="CN17" s="30">
        <v>440</v>
      </c>
      <c r="CO17" s="25"/>
    </row>
    <row r="18" spans="1:93" ht="46.5" x14ac:dyDescent="0.25">
      <c r="A18" s="10">
        <v>14</v>
      </c>
      <c r="B18" s="12" t="s">
        <v>25</v>
      </c>
      <c r="C18" s="30">
        <v>1320</v>
      </c>
      <c r="D18" s="30">
        <v>1800</v>
      </c>
      <c r="E18" s="30">
        <v>440</v>
      </c>
      <c r="F18" s="30">
        <v>1320</v>
      </c>
      <c r="G18" s="30">
        <v>1227.5999999999999</v>
      </c>
      <c r="H18" s="30">
        <v>440</v>
      </c>
      <c r="I18" s="30">
        <v>1320</v>
      </c>
      <c r="J18" s="30">
        <v>1227.5999999999999</v>
      </c>
      <c r="K18" s="30">
        <v>440</v>
      </c>
      <c r="L18" s="30">
        <v>1320</v>
      </c>
      <c r="M18" s="30">
        <v>1227.5999999999999</v>
      </c>
      <c r="N18" s="30">
        <v>440</v>
      </c>
      <c r="O18" s="30">
        <v>1320</v>
      </c>
      <c r="P18" s="30">
        <v>1820</v>
      </c>
      <c r="Q18" s="30">
        <v>440</v>
      </c>
      <c r="R18" s="30">
        <v>1320</v>
      </c>
      <c r="S18" s="30">
        <v>1820</v>
      </c>
      <c r="T18" s="30">
        <v>440</v>
      </c>
      <c r="U18" s="30">
        <v>1320</v>
      </c>
      <c r="V18" s="30">
        <v>1750</v>
      </c>
      <c r="W18" s="30">
        <v>440</v>
      </c>
      <c r="X18" s="30">
        <v>1320</v>
      </c>
      <c r="Y18" s="30">
        <v>1820</v>
      </c>
      <c r="Z18" s="30">
        <v>440</v>
      </c>
      <c r="AA18" s="30">
        <v>1320</v>
      </c>
      <c r="AB18" s="30">
        <v>1800</v>
      </c>
      <c r="AC18" s="30">
        <v>440</v>
      </c>
      <c r="AD18" s="30">
        <v>1320</v>
      </c>
      <c r="AE18" s="30">
        <v>1820</v>
      </c>
      <c r="AF18" s="30">
        <v>440</v>
      </c>
      <c r="AG18" s="30">
        <v>1320</v>
      </c>
      <c r="AH18" s="30">
        <v>1820</v>
      </c>
      <c r="AI18" s="30">
        <v>220</v>
      </c>
      <c r="AJ18" s="30">
        <v>1320</v>
      </c>
      <c r="AK18" s="30">
        <v>1820</v>
      </c>
      <c r="AL18" s="30">
        <v>220</v>
      </c>
      <c r="AM18" s="30">
        <v>1320</v>
      </c>
      <c r="AN18" s="30">
        <v>1820</v>
      </c>
      <c r="AO18" s="30">
        <v>220</v>
      </c>
      <c r="AP18" s="30">
        <v>1320</v>
      </c>
      <c r="AQ18" s="30">
        <v>1820</v>
      </c>
      <c r="AR18" s="30">
        <v>220</v>
      </c>
      <c r="AS18" s="30">
        <v>1320</v>
      </c>
      <c r="AT18" s="30">
        <v>1820</v>
      </c>
      <c r="AU18" s="30">
        <v>220</v>
      </c>
      <c r="AV18" s="30">
        <v>1320</v>
      </c>
      <c r="AW18" s="30">
        <v>1820</v>
      </c>
      <c r="AX18" s="30">
        <v>220</v>
      </c>
      <c r="AY18" s="30">
        <v>1320</v>
      </c>
      <c r="AZ18" s="30">
        <v>1820</v>
      </c>
      <c r="BA18" s="30">
        <v>220</v>
      </c>
      <c r="BB18" s="30">
        <v>1320</v>
      </c>
      <c r="BC18" s="30">
        <v>1825</v>
      </c>
      <c r="BD18" s="30">
        <v>220</v>
      </c>
      <c r="BE18" s="30">
        <v>1320</v>
      </c>
      <c r="BF18" s="30">
        <v>1825</v>
      </c>
      <c r="BG18" s="30">
        <v>220</v>
      </c>
      <c r="BH18" s="30">
        <v>1320</v>
      </c>
      <c r="BI18" s="30">
        <v>1825</v>
      </c>
      <c r="BJ18" s="30">
        <v>220</v>
      </c>
      <c r="BK18" s="30">
        <v>1320</v>
      </c>
      <c r="BL18" s="30">
        <v>1825</v>
      </c>
      <c r="BM18" s="30">
        <v>220</v>
      </c>
      <c r="BN18" s="30">
        <v>1320</v>
      </c>
      <c r="BO18" s="30">
        <v>1825</v>
      </c>
      <c r="BP18" s="30">
        <v>220</v>
      </c>
      <c r="BQ18" s="30">
        <v>1320</v>
      </c>
      <c r="BR18" s="30">
        <v>1200</v>
      </c>
      <c r="BS18" s="30">
        <v>220</v>
      </c>
      <c r="BT18" s="30">
        <v>660</v>
      </c>
      <c r="BU18" s="30">
        <v>1200</v>
      </c>
      <c r="BV18" s="30">
        <v>220</v>
      </c>
      <c r="BW18" s="30">
        <v>660</v>
      </c>
      <c r="BX18" s="30">
        <v>1200</v>
      </c>
      <c r="BY18" s="30">
        <v>440</v>
      </c>
      <c r="BZ18" s="30">
        <v>660</v>
      </c>
      <c r="CA18" s="30">
        <v>1825</v>
      </c>
      <c r="CB18" s="30">
        <v>440</v>
      </c>
      <c r="CC18" s="30">
        <v>660</v>
      </c>
      <c r="CD18" s="30">
        <v>830</v>
      </c>
      <c r="CE18" s="30">
        <v>440</v>
      </c>
      <c r="CF18" s="30">
        <v>660</v>
      </c>
      <c r="CG18" s="30">
        <v>1200</v>
      </c>
      <c r="CH18" s="30">
        <v>440</v>
      </c>
      <c r="CI18" s="30">
        <v>660</v>
      </c>
      <c r="CJ18" s="30">
        <v>1825</v>
      </c>
      <c r="CK18" s="30">
        <v>440</v>
      </c>
      <c r="CL18" s="30">
        <v>660</v>
      </c>
      <c r="CM18" s="30">
        <v>1800</v>
      </c>
      <c r="CN18" s="30">
        <v>440</v>
      </c>
      <c r="CO18" s="25"/>
    </row>
    <row r="19" spans="1:93" ht="46.5" x14ac:dyDescent="0.25">
      <c r="A19" s="10">
        <v>15</v>
      </c>
      <c r="B19" s="12" t="s">
        <v>26</v>
      </c>
      <c r="C19" s="30">
        <v>1320</v>
      </c>
      <c r="D19" s="30">
        <v>1800</v>
      </c>
      <c r="E19" s="30">
        <v>440</v>
      </c>
      <c r="F19" s="30">
        <v>1320</v>
      </c>
      <c r="G19" s="30">
        <v>1227.5999999999999</v>
      </c>
      <c r="H19" s="30">
        <v>440</v>
      </c>
      <c r="I19" s="30">
        <v>1320</v>
      </c>
      <c r="J19" s="30">
        <v>1227.5999999999999</v>
      </c>
      <c r="K19" s="30">
        <v>440</v>
      </c>
      <c r="L19" s="30">
        <v>1320</v>
      </c>
      <c r="M19" s="30">
        <v>1227.5999999999999</v>
      </c>
      <c r="N19" s="30">
        <v>440</v>
      </c>
      <c r="O19" s="30">
        <v>1320</v>
      </c>
      <c r="P19" s="30">
        <v>1820</v>
      </c>
      <c r="Q19" s="30">
        <v>440</v>
      </c>
      <c r="R19" s="30">
        <v>1320</v>
      </c>
      <c r="S19" s="30">
        <v>1820</v>
      </c>
      <c r="T19" s="30">
        <v>440</v>
      </c>
      <c r="U19" s="30">
        <v>1320</v>
      </c>
      <c r="V19" s="30">
        <v>1750</v>
      </c>
      <c r="W19" s="30">
        <v>440</v>
      </c>
      <c r="X19" s="30">
        <v>1320</v>
      </c>
      <c r="Y19" s="30">
        <v>1820</v>
      </c>
      <c r="Z19" s="30">
        <v>440</v>
      </c>
      <c r="AA19" s="30">
        <v>1320</v>
      </c>
      <c r="AB19" s="30">
        <v>1800</v>
      </c>
      <c r="AC19" s="30">
        <v>440</v>
      </c>
      <c r="AD19" s="30">
        <v>1320</v>
      </c>
      <c r="AE19" s="30">
        <v>1820</v>
      </c>
      <c r="AF19" s="30">
        <v>440</v>
      </c>
      <c r="AG19" s="30">
        <v>1320</v>
      </c>
      <c r="AH19" s="30">
        <v>1820</v>
      </c>
      <c r="AI19" s="30">
        <v>220</v>
      </c>
      <c r="AJ19" s="30">
        <v>1320</v>
      </c>
      <c r="AK19" s="30">
        <v>1820</v>
      </c>
      <c r="AL19" s="30">
        <v>220</v>
      </c>
      <c r="AM19" s="30">
        <v>1320</v>
      </c>
      <c r="AN19" s="30">
        <v>1820</v>
      </c>
      <c r="AO19" s="30">
        <v>220</v>
      </c>
      <c r="AP19" s="30">
        <v>1320</v>
      </c>
      <c r="AQ19" s="30">
        <v>1820</v>
      </c>
      <c r="AR19" s="30">
        <v>220</v>
      </c>
      <c r="AS19" s="30">
        <v>1320</v>
      </c>
      <c r="AT19" s="30">
        <v>1820</v>
      </c>
      <c r="AU19" s="30">
        <v>220</v>
      </c>
      <c r="AV19" s="30">
        <v>1320</v>
      </c>
      <c r="AW19" s="30">
        <v>1820</v>
      </c>
      <c r="AX19" s="30">
        <v>220</v>
      </c>
      <c r="AY19" s="30">
        <v>1320</v>
      </c>
      <c r="AZ19" s="30">
        <v>1820</v>
      </c>
      <c r="BA19" s="30">
        <v>220</v>
      </c>
      <c r="BB19" s="30">
        <v>1320</v>
      </c>
      <c r="BC19" s="30">
        <v>1825</v>
      </c>
      <c r="BD19" s="30">
        <v>220</v>
      </c>
      <c r="BE19" s="30">
        <v>1320</v>
      </c>
      <c r="BF19" s="30">
        <v>1825</v>
      </c>
      <c r="BG19" s="30">
        <v>220</v>
      </c>
      <c r="BH19" s="30">
        <v>1320</v>
      </c>
      <c r="BI19" s="30">
        <v>1825</v>
      </c>
      <c r="BJ19" s="30">
        <v>220</v>
      </c>
      <c r="BK19" s="30">
        <v>1320</v>
      </c>
      <c r="BL19" s="30">
        <v>1825</v>
      </c>
      <c r="BM19" s="30">
        <v>220</v>
      </c>
      <c r="BN19" s="30">
        <v>1320</v>
      </c>
      <c r="BO19" s="30">
        <v>1825</v>
      </c>
      <c r="BP19" s="30">
        <v>220</v>
      </c>
      <c r="BQ19" s="30">
        <v>1320</v>
      </c>
      <c r="BR19" s="30">
        <v>1200</v>
      </c>
      <c r="BS19" s="30">
        <v>220</v>
      </c>
      <c r="BT19" s="30">
        <v>660</v>
      </c>
      <c r="BU19" s="30">
        <v>1200</v>
      </c>
      <c r="BV19" s="30">
        <v>220</v>
      </c>
      <c r="BW19" s="30">
        <v>660</v>
      </c>
      <c r="BX19" s="30">
        <v>1200</v>
      </c>
      <c r="BY19" s="30">
        <v>440</v>
      </c>
      <c r="BZ19" s="30">
        <v>660</v>
      </c>
      <c r="CA19" s="30">
        <v>1825</v>
      </c>
      <c r="CB19" s="30">
        <v>440</v>
      </c>
      <c r="CC19" s="30">
        <v>660</v>
      </c>
      <c r="CD19" s="30">
        <v>830</v>
      </c>
      <c r="CE19" s="30">
        <v>440</v>
      </c>
      <c r="CF19" s="30">
        <v>660</v>
      </c>
      <c r="CG19" s="30">
        <v>1200</v>
      </c>
      <c r="CH19" s="30">
        <v>440</v>
      </c>
      <c r="CI19" s="30">
        <v>660</v>
      </c>
      <c r="CJ19" s="30">
        <v>1825</v>
      </c>
      <c r="CK19" s="30">
        <v>440</v>
      </c>
      <c r="CL19" s="30">
        <v>660</v>
      </c>
      <c r="CM19" s="30">
        <v>1800</v>
      </c>
      <c r="CN19" s="30">
        <v>440</v>
      </c>
      <c r="CO19" s="25"/>
    </row>
    <row r="20" spans="1:93" ht="46.5" x14ac:dyDescent="0.25">
      <c r="A20" s="10">
        <v>16</v>
      </c>
      <c r="B20" s="12" t="s">
        <v>27</v>
      </c>
      <c r="C20" s="30">
        <v>1320</v>
      </c>
      <c r="D20" s="30">
        <v>1800</v>
      </c>
      <c r="E20" s="30">
        <v>440</v>
      </c>
      <c r="F20" s="30">
        <v>1320</v>
      </c>
      <c r="G20" s="30">
        <v>1227.5999999999999</v>
      </c>
      <c r="H20" s="30">
        <v>440</v>
      </c>
      <c r="I20" s="30">
        <v>1320</v>
      </c>
      <c r="J20" s="30">
        <v>1227.5999999999999</v>
      </c>
      <c r="K20" s="30">
        <v>440</v>
      </c>
      <c r="L20" s="30">
        <v>1320</v>
      </c>
      <c r="M20" s="30">
        <v>1227.5999999999999</v>
      </c>
      <c r="N20" s="30">
        <v>440</v>
      </c>
      <c r="O20" s="30">
        <v>1320</v>
      </c>
      <c r="P20" s="30">
        <v>1820</v>
      </c>
      <c r="Q20" s="30">
        <v>440</v>
      </c>
      <c r="R20" s="30">
        <v>1320</v>
      </c>
      <c r="S20" s="30">
        <v>1820</v>
      </c>
      <c r="T20" s="30">
        <v>440</v>
      </c>
      <c r="U20" s="30">
        <v>1320</v>
      </c>
      <c r="V20" s="30">
        <v>1750</v>
      </c>
      <c r="W20" s="30">
        <v>440</v>
      </c>
      <c r="X20" s="30">
        <v>1320</v>
      </c>
      <c r="Y20" s="30">
        <v>1820</v>
      </c>
      <c r="Z20" s="30">
        <v>440</v>
      </c>
      <c r="AA20" s="30">
        <v>1320</v>
      </c>
      <c r="AB20" s="30">
        <v>1800</v>
      </c>
      <c r="AC20" s="30">
        <v>440</v>
      </c>
      <c r="AD20" s="30">
        <v>1320</v>
      </c>
      <c r="AE20" s="30">
        <v>1820</v>
      </c>
      <c r="AF20" s="30">
        <v>440</v>
      </c>
      <c r="AG20" s="30">
        <v>1320</v>
      </c>
      <c r="AH20" s="30">
        <v>1820</v>
      </c>
      <c r="AI20" s="30">
        <v>220</v>
      </c>
      <c r="AJ20" s="30">
        <v>1320</v>
      </c>
      <c r="AK20" s="30">
        <v>1820</v>
      </c>
      <c r="AL20" s="30">
        <v>220</v>
      </c>
      <c r="AM20" s="30">
        <v>1320</v>
      </c>
      <c r="AN20" s="30">
        <v>1820</v>
      </c>
      <c r="AO20" s="30">
        <v>220</v>
      </c>
      <c r="AP20" s="30">
        <v>1320</v>
      </c>
      <c r="AQ20" s="30">
        <v>1820</v>
      </c>
      <c r="AR20" s="30">
        <v>220</v>
      </c>
      <c r="AS20" s="30">
        <v>1320</v>
      </c>
      <c r="AT20" s="30">
        <v>1820</v>
      </c>
      <c r="AU20" s="30">
        <v>220</v>
      </c>
      <c r="AV20" s="30">
        <v>1320</v>
      </c>
      <c r="AW20" s="30">
        <v>1820</v>
      </c>
      <c r="AX20" s="30">
        <v>220</v>
      </c>
      <c r="AY20" s="30">
        <v>1320</v>
      </c>
      <c r="AZ20" s="30">
        <v>1820</v>
      </c>
      <c r="BA20" s="30">
        <v>220</v>
      </c>
      <c r="BB20" s="30">
        <v>1320</v>
      </c>
      <c r="BC20" s="30">
        <v>1825</v>
      </c>
      <c r="BD20" s="30">
        <v>220</v>
      </c>
      <c r="BE20" s="30">
        <v>1320</v>
      </c>
      <c r="BF20" s="30">
        <v>1825</v>
      </c>
      <c r="BG20" s="30">
        <v>220</v>
      </c>
      <c r="BH20" s="30">
        <v>1320</v>
      </c>
      <c r="BI20" s="30">
        <v>1825</v>
      </c>
      <c r="BJ20" s="30">
        <v>220</v>
      </c>
      <c r="BK20" s="30">
        <v>1320</v>
      </c>
      <c r="BL20" s="30">
        <v>1825</v>
      </c>
      <c r="BM20" s="30">
        <v>220</v>
      </c>
      <c r="BN20" s="30">
        <v>1320</v>
      </c>
      <c r="BO20" s="30">
        <v>1825</v>
      </c>
      <c r="BP20" s="30">
        <v>220</v>
      </c>
      <c r="BQ20" s="30">
        <v>1320</v>
      </c>
      <c r="BR20" s="30">
        <v>1200</v>
      </c>
      <c r="BS20" s="30">
        <v>220</v>
      </c>
      <c r="BT20" s="30">
        <v>660</v>
      </c>
      <c r="BU20" s="30">
        <v>1200</v>
      </c>
      <c r="BV20" s="30">
        <v>220</v>
      </c>
      <c r="BW20" s="30">
        <v>660</v>
      </c>
      <c r="BX20" s="30">
        <v>1200</v>
      </c>
      <c r="BY20" s="30">
        <v>440</v>
      </c>
      <c r="BZ20" s="30">
        <v>660</v>
      </c>
      <c r="CA20" s="30">
        <v>1825</v>
      </c>
      <c r="CB20" s="30">
        <v>440</v>
      </c>
      <c r="CC20" s="30">
        <v>660</v>
      </c>
      <c r="CD20" s="30">
        <v>830</v>
      </c>
      <c r="CE20" s="30">
        <v>440</v>
      </c>
      <c r="CF20" s="30">
        <v>660</v>
      </c>
      <c r="CG20" s="30">
        <v>1200</v>
      </c>
      <c r="CH20" s="30">
        <v>440</v>
      </c>
      <c r="CI20" s="30">
        <v>660</v>
      </c>
      <c r="CJ20" s="30">
        <v>1825</v>
      </c>
      <c r="CK20" s="30">
        <v>440</v>
      </c>
      <c r="CL20" s="30">
        <v>660</v>
      </c>
      <c r="CM20" s="30">
        <v>1800</v>
      </c>
      <c r="CN20" s="30">
        <v>440</v>
      </c>
      <c r="CO20" s="25"/>
    </row>
    <row r="21" spans="1:93" ht="46.5" x14ac:dyDescent="0.25">
      <c r="A21" s="10">
        <v>17</v>
      </c>
      <c r="B21" s="12" t="s">
        <v>28</v>
      </c>
      <c r="C21" s="30">
        <v>1320</v>
      </c>
      <c r="D21" s="30">
        <v>1800</v>
      </c>
      <c r="E21" s="30">
        <v>440</v>
      </c>
      <c r="F21" s="30">
        <v>1320</v>
      </c>
      <c r="G21" s="30">
        <v>1227.5999999999999</v>
      </c>
      <c r="H21" s="30">
        <v>440</v>
      </c>
      <c r="I21" s="30">
        <v>1320</v>
      </c>
      <c r="J21" s="30">
        <v>1227.5999999999999</v>
      </c>
      <c r="K21" s="30">
        <v>440</v>
      </c>
      <c r="L21" s="30">
        <v>1320</v>
      </c>
      <c r="M21" s="30">
        <v>1227.5999999999999</v>
      </c>
      <c r="N21" s="30">
        <v>440</v>
      </c>
      <c r="O21" s="30">
        <v>1320</v>
      </c>
      <c r="P21" s="30">
        <v>1820</v>
      </c>
      <c r="Q21" s="30">
        <v>440</v>
      </c>
      <c r="R21" s="30">
        <v>1320</v>
      </c>
      <c r="S21" s="30">
        <v>1820</v>
      </c>
      <c r="T21" s="30">
        <v>440</v>
      </c>
      <c r="U21" s="30">
        <v>1320</v>
      </c>
      <c r="V21" s="30">
        <v>1750</v>
      </c>
      <c r="W21" s="30">
        <v>440</v>
      </c>
      <c r="X21" s="30">
        <v>1320</v>
      </c>
      <c r="Y21" s="30">
        <v>1820</v>
      </c>
      <c r="Z21" s="30">
        <v>440</v>
      </c>
      <c r="AA21" s="30">
        <v>1320</v>
      </c>
      <c r="AB21" s="30">
        <v>1800</v>
      </c>
      <c r="AC21" s="30">
        <v>440</v>
      </c>
      <c r="AD21" s="30">
        <v>1320</v>
      </c>
      <c r="AE21" s="30">
        <v>1820</v>
      </c>
      <c r="AF21" s="30">
        <v>440</v>
      </c>
      <c r="AG21" s="30">
        <v>1320</v>
      </c>
      <c r="AH21" s="30">
        <v>1820</v>
      </c>
      <c r="AI21" s="30">
        <v>220</v>
      </c>
      <c r="AJ21" s="30">
        <v>1320</v>
      </c>
      <c r="AK21" s="30">
        <v>1820</v>
      </c>
      <c r="AL21" s="30">
        <v>220</v>
      </c>
      <c r="AM21" s="30">
        <v>1320</v>
      </c>
      <c r="AN21" s="30">
        <v>1820</v>
      </c>
      <c r="AO21" s="30">
        <v>220</v>
      </c>
      <c r="AP21" s="30">
        <v>1320</v>
      </c>
      <c r="AQ21" s="30">
        <v>1820</v>
      </c>
      <c r="AR21" s="30">
        <v>220</v>
      </c>
      <c r="AS21" s="30">
        <v>1320</v>
      </c>
      <c r="AT21" s="30">
        <v>1820</v>
      </c>
      <c r="AU21" s="30">
        <v>220</v>
      </c>
      <c r="AV21" s="30">
        <v>1320</v>
      </c>
      <c r="AW21" s="30">
        <v>1820</v>
      </c>
      <c r="AX21" s="30">
        <v>220</v>
      </c>
      <c r="AY21" s="30">
        <v>1320</v>
      </c>
      <c r="AZ21" s="30">
        <v>1820</v>
      </c>
      <c r="BA21" s="30">
        <v>220</v>
      </c>
      <c r="BB21" s="30">
        <v>1320</v>
      </c>
      <c r="BC21" s="30">
        <v>1825</v>
      </c>
      <c r="BD21" s="30">
        <v>220</v>
      </c>
      <c r="BE21" s="30">
        <v>1320</v>
      </c>
      <c r="BF21" s="30">
        <v>1825</v>
      </c>
      <c r="BG21" s="30">
        <v>220</v>
      </c>
      <c r="BH21" s="30">
        <v>1320</v>
      </c>
      <c r="BI21" s="30">
        <v>1825</v>
      </c>
      <c r="BJ21" s="30">
        <v>220</v>
      </c>
      <c r="BK21" s="30">
        <v>1320</v>
      </c>
      <c r="BL21" s="30">
        <v>1825</v>
      </c>
      <c r="BM21" s="30">
        <v>220</v>
      </c>
      <c r="BN21" s="30">
        <v>1320</v>
      </c>
      <c r="BO21" s="30">
        <v>1825</v>
      </c>
      <c r="BP21" s="30">
        <v>220</v>
      </c>
      <c r="BQ21" s="30">
        <v>1320</v>
      </c>
      <c r="BR21" s="30">
        <v>1200</v>
      </c>
      <c r="BS21" s="30">
        <v>220</v>
      </c>
      <c r="BT21" s="30">
        <v>660</v>
      </c>
      <c r="BU21" s="30">
        <v>1200</v>
      </c>
      <c r="BV21" s="30">
        <v>220</v>
      </c>
      <c r="BW21" s="30">
        <v>660</v>
      </c>
      <c r="BX21" s="30">
        <v>1200</v>
      </c>
      <c r="BY21" s="30">
        <v>440</v>
      </c>
      <c r="BZ21" s="30">
        <v>660</v>
      </c>
      <c r="CA21" s="30">
        <v>1825</v>
      </c>
      <c r="CB21" s="30">
        <v>440</v>
      </c>
      <c r="CC21" s="30">
        <v>660</v>
      </c>
      <c r="CD21" s="30">
        <v>830</v>
      </c>
      <c r="CE21" s="30">
        <v>440</v>
      </c>
      <c r="CF21" s="30">
        <v>660</v>
      </c>
      <c r="CG21" s="30">
        <v>1200</v>
      </c>
      <c r="CH21" s="30">
        <v>440</v>
      </c>
      <c r="CI21" s="30">
        <v>660</v>
      </c>
      <c r="CJ21" s="30">
        <v>1825</v>
      </c>
      <c r="CK21" s="30">
        <v>440</v>
      </c>
      <c r="CL21" s="30">
        <v>660</v>
      </c>
      <c r="CM21" s="30">
        <v>1800</v>
      </c>
      <c r="CN21" s="30">
        <v>440</v>
      </c>
      <c r="CO21" s="25"/>
    </row>
    <row r="22" spans="1:93" ht="46.5" x14ac:dyDescent="0.25">
      <c r="A22" s="10">
        <v>18</v>
      </c>
      <c r="B22" s="12" t="s">
        <v>29</v>
      </c>
      <c r="C22" s="30">
        <v>1320</v>
      </c>
      <c r="D22" s="30">
        <v>1800</v>
      </c>
      <c r="E22" s="30">
        <v>440</v>
      </c>
      <c r="F22" s="30">
        <v>1320</v>
      </c>
      <c r="G22" s="30">
        <v>1227.5999999999999</v>
      </c>
      <c r="H22" s="30">
        <v>440</v>
      </c>
      <c r="I22" s="30">
        <v>1320</v>
      </c>
      <c r="J22" s="30">
        <v>1227.5999999999999</v>
      </c>
      <c r="K22" s="30">
        <v>440</v>
      </c>
      <c r="L22" s="30">
        <v>1320</v>
      </c>
      <c r="M22" s="30">
        <v>1227.5999999999999</v>
      </c>
      <c r="N22" s="30">
        <v>440</v>
      </c>
      <c r="O22" s="30">
        <v>1320</v>
      </c>
      <c r="P22" s="30">
        <v>1820</v>
      </c>
      <c r="Q22" s="30">
        <v>440</v>
      </c>
      <c r="R22" s="30">
        <v>1320</v>
      </c>
      <c r="S22" s="30">
        <v>1820</v>
      </c>
      <c r="T22" s="30">
        <v>440</v>
      </c>
      <c r="U22" s="30">
        <v>1320</v>
      </c>
      <c r="V22" s="30">
        <v>1750</v>
      </c>
      <c r="W22" s="30">
        <v>440</v>
      </c>
      <c r="X22" s="30">
        <v>1320</v>
      </c>
      <c r="Y22" s="30">
        <v>1820</v>
      </c>
      <c r="Z22" s="30">
        <v>440</v>
      </c>
      <c r="AA22" s="30">
        <v>1320</v>
      </c>
      <c r="AB22" s="30">
        <v>1800</v>
      </c>
      <c r="AC22" s="30">
        <v>440</v>
      </c>
      <c r="AD22" s="30">
        <v>1320</v>
      </c>
      <c r="AE22" s="30">
        <v>1820</v>
      </c>
      <c r="AF22" s="30">
        <v>440</v>
      </c>
      <c r="AG22" s="30">
        <v>1320</v>
      </c>
      <c r="AH22" s="30">
        <v>1820</v>
      </c>
      <c r="AI22" s="30">
        <v>220</v>
      </c>
      <c r="AJ22" s="30">
        <v>1320</v>
      </c>
      <c r="AK22" s="30">
        <v>1820</v>
      </c>
      <c r="AL22" s="30">
        <v>220</v>
      </c>
      <c r="AM22" s="30">
        <v>1320</v>
      </c>
      <c r="AN22" s="30">
        <v>1820</v>
      </c>
      <c r="AO22" s="30">
        <v>220</v>
      </c>
      <c r="AP22" s="30">
        <v>1320</v>
      </c>
      <c r="AQ22" s="30">
        <v>1820</v>
      </c>
      <c r="AR22" s="30">
        <v>220</v>
      </c>
      <c r="AS22" s="30">
        <v>1320</v>
      </c>
      <c r="AT22" s="30">
        <v>1820</v>
      </c>
      <c r="AU22" s="30">
        <v>220</v>
      </c>
      <c r="AV22" s="30">
        <v>1320</v>
      </c>
      <c r="AW22" s="30">
        <v>1820</v>
      </c>
      <c r="AX22" s="30">
        <v>220</v>
      </c>
      <c r="AY22" s="30">
        <v>1320</v>
      </c>
      <c r="AZ22" s="30">
        <v>1820</v>
      </c>
      <c r="BA22" s="30">
        <v>220</v>
      </c>
      <c r="BB22" s="30">
        <v>1320</v>
      </c>
      <c r="BC22" s="30">
        <v>1825</v>
      </c>
      <c r="BD22" s="30">
        <v>220</v>
      </c>
      <c r="BE22" s="30">
        <v>1320</v>
      </c>
      <c r="BF22" s="30">
        <v>1825</v>
      </c>
      <c r="BG22" s="30">
        <v>220</v>
      </c>
      <c r="BH22" s="30">
        <v>1320</v>
      </c>
      <c r="BI22" s="30">
        <v>1825</v>
      </c>
      <c r="BJ22" s="30">
        <v>220</v>
      </c>
      <c r="BK22" s="30">
        <v>1320</v>
      </c>
      <c r="BL22" s="30">
        <v>1825</v>
      </c>
      <c r="BM22" s="30">
        <v>220</v>
      </c>
      <c r="BN22" s="30">
        <v>1320</v>
      </c>
      <c r="BO22" s="30">
        <v>1825</v>
      </c>
      <c r="BP22" s="30">
        <v>220</v>
      </c>
      <c r="BQ22" s="30">
        <v>1320</v>
      </c>
      <c r="BR22" s="30">
        <v>1200</v>
      </c>
      <c r="BS22" s="30">
        <v>220</v>
      </c>
      <c r="BT22" s="30">
        <v>660</v>
      </c>
      <c r="BU22" s="30">
        <v>1200</v>
      </c>
      <c r="BV22" s="30">
        <v>220</v>
      </c>
      <c r="BW22" s="30">
        <v>660</v>
      </c>
      <c r="BX22" s="30">
        <v>1200</v>
      </c>
      <c r="BY22" s="30">
        <v>440</v>
      </c>
      <c r="BZ22" s="30">
        <v>660</v>
      </c>
      <c r="CA22" s="30">
        <v>1825</v>
      </c>
      <c r="CB22" s="30">
        <v>440</v>
      </c>
      <c r="CC22" s="30">
        <v>660</v>
      </c>
      <c r="CD22" s="30">
        <v>830</v>
      </c>
      <c r="CE22" s="30">
        <v>440</v>
      </c>
      <c r="CF22" s="30">
        <v>660</v>
      </c>
      <c r="CG22" s="30">
        <v>1200</v>
      </c>
      <c r="CH22" s="30">
        <v>440</v>
      </c>
      <c r="CI22" s="30">
        <v>660</v>
      </c>
      <c r="CJ22" s="30">
        <v>1825</v>
      </c>
      <c r="CK22" s="30">
        <v>440</v>
      </c>
      <c r="CL22" s="30">
        <v>660</v>
      </c>
      <c r="CM22" s="30">
        <v>1800</v>
      </c>
      <c r="CN22" s="30">
        <v>440</v>
      </c>
      <c r="CO22" s="25"/>
    </row>
    <row r="23" spans="1:93" ht="46.5" x14ac:dyDescent="0.25">
      <c r="A23" s="10">
        <v>19</v>
      </c>
      <c r="B23" s="12" t="s">
        <v>30</v>
      </c>
      <c r="C23" s="30">
        <v>1320</v>
      </c>
      <c r="D23" s="30">
        <v>1800</v>
      </c>
      <c r="E23" s="30">
        <v>440</v>
      </c>
      <c r="F23" s="30">
        <v>1320</v>
      </c>
      <c r="G23" s="30">
        <v>1227.5999999999999</v>
      </c>
      <c r="H23" s="30">
        <v>440</v>
      </c>
      <c r="I23" s="30">
        <v>1320</v>
      </c>
      <c r="J23" s="30">
        <v>1227.5999999999999</v>
      </c>
      <c r="K23" s="30">
        <v>440</v>
      </c>
      <c r="L23" s="30">
        <v>1320</v>
      </c>
      <c r="M23" s="30">
        <v>1227.5999999999999</v>
      </c>
      <c r="N23" s="30">
        <v>440</v>
      </c>
      <c r="O23" s="30">
        <v>1320</v>
      </c>
      <c r="P23" s="30">
        <v>1820</v>
      </c>
      <c r="Q23" s="30">
        <v>440</v>
      </c>
      <c r="R23" s="30">
        <v>1320</v>
      </c>
      <c r="S23" s="30">
        <v>1820</v>
      </c>
      <c r="T23" s="30">
        <v>440</v>
      </c>
      <c r="U23" s="30">
        <v>1320</v>
      </c>
      <c r="V23" s="30">
        <v>1750</v>
      </c>
      <c r="W23" s="30">
        <v>440</v>
      </c>
      <c r="X23" s="30">
        <v>1320</v>
      </c>
      <c r="Y23" s="30">
        <v>1820</v>
      </c>
      <c r="Z23" s="30">
        <v>440</v>
      </c>
      <c r="AA23" s="30">
        <v>1320</v>
      </c>
      <c r="AB23" s="30">
        <v>1800</v>
      </c>
      <c r="AC23" s="30">
        <v>440</v>
      </c>
      <c r="AD23" s="30">
        <v>1320</v>
      </c>
      <c r="AE23" s="30">
        <v>1820</v>
      </c>
      <c r="AF23" s="30">
        <v>440</v>
      </c>
      <c r="AG23" s="30">
        <v>1320</v>
      </c>
      <c r="AH23" s="30">
        <v>1820</v>
      </c>
      <c r="AI23" s="30">
        <v>220</v>
      </c>
      <c r="AJ23" s="30">
        <v>1320</v>
      </c>
      <c r="AK23" s="30">
        <v>1820</v>
      </c>
      <c r="AL23" s="30">
        <v>220</v>
      </c>
      <c r="AM23" s="30">
        <v>1320</v>
      </c>
      <c r="AN23" s="30">
        <v>1820</v>
      </c>
      <c r="AO23" s="30">
        <v>220</v>
      </c>
      <c r="AP23" s="30">
        <v>1320</v>
      </c>
      <c r="AQ23" s="30">
        <v>1820</v>
      </c>
      <c r="AR23" s="30">
        <v>220</v>
      </c>
      <c r="AS23" s="30">
        <v>1320</v>
      </c>
      <c r="AT23" s="30">
        <v>1820</v>
      </c>
      <c r="AU23" s="30">
        <v>220</v>
      </c>
      <c r="AV23" s="30">
        <v>1320</v>
      </c>
      <c r="AW23" s="30">
        <v>1820</v>
      </c>
      <c r="AX23" s="30">
        <v>220</v>
      </c>
      <c r="AY23" s="30">
        <v>1320</v>
      </c>
      <c r="AZ23" s="30">
        <v>1820</v>
      </c>
      <c r="BA23" s="30">
        <v>220</v>
      </c>
      <c r="BB23" s="30">
        <v>1320</v>
      </c>
      <c r="BC23" s="30">
        <v>1825</v>
      </c>
      <c r="BD23" s="30">
        <v>220</v>
      </c>
      <c r="BE23" s="30">
        <v>1320</v>
      </c>
      <c r="BF23" s="30">
        <v>1825</v>
      </c>
      <c r="BG23" s="30">
        <v>220</v>
      </c>
      <c r="BH23" s="30">
        <v>1320</v>
      </c>
      <c r="BI23" s="30">
        <v>1825</v>
      </c>
      <c r="BJ23" s="30">
        <v>220</v>
      </c>
      <c r="BK23" s="30">
        <v>1320</v>
      </c>
      <c r="BL23" s="30">
        <v>1825</v>
      </c>
      <c r="BM23" s="30">
        <v>220</v>
      </c>
      <c r="BN23" s="30">
        <v>1320</v>
      </c>
      <c r="BO23" s="30">
        <v>1825</v>
      </c>
      <c r="BP23" s="30">
        <v>220</v>
      </c>
      <c r="BQ23" s="30">
        <v>1320</v>
      </c>
      <c r="BR23" s="30">
        <v>1200</v>
      </c>
      <c r="BS23" s="30">
        <v>220</v>
      </c>
      <c r="BT23" s="30">
        <v>660</v>
      </c>
      <c r="BU23" s="30">
        <v>1200</v>
      </c>
      <c r="BV23" s="30">
        <v>220</v>
      </c>
      <c r="BW23" s="30">
        <v>660</v>
      </c>
      <c r="BX23" s="30">
        <v>1200</v>
      </c>
      <c r="BY23" s="30">
        <v>440</v>
      </c>
      <c r="BZ23" s="30">
        <v>660</v>
      </c>
      <c r="CA23" s="30">
        <v>1825</v>
      </c>
      <c r="CB23" s="30">
        <v>440</v>
      </c>
      <c r="CC23" s="30">
        <v>660</v>
      </c>
      <c r="CD23" s="30">
        <v>830</v>
      </c>
      <c r="CE23" s="30">
        <v>440</v>
      </c>
      <c r="CF23" s="30">
        <v>660</v>
      </c>
      <c r="CG23" s="30">
        <v>1200</v>
      </c>
      <c r="CH23" s="30">
        <v>440</v>
      </c>
      <c r="CI23" s="30">
        <v>660</v>
      </c>
      <c r="CJ23" s="30">
        <v>1825</v>
      </c>
      <c r="CK23" s="30">
        <v>440</v>
      </c>
      <c r="CL23" s="30">
        <v>660</v>
      </c>
      <c r="CM23" s="30">
        <v>1800</v>
      </c>
      <c r="CN23" s="30">
        <v>440</v>
      </c>
      <c r="CO23" s="25"/>
    </row>
    <row r="24" spans="1:93" ht="46.5" x14ac:dyDescent="0.25">
      <c r="A24" s="10">
        <v>20</v>
      </c>
      <c r="B24" s="12" t="s">
        <v>31</v>
      </c>
      <c r="C24" s="30">
        <v>1320</v>
      </c>
      <c r="D24" s="30">
        <v>1800</v>
      </c>
      <c r="E24" s="30">
        <v>440</v>
      </c>
      <c r="F24" s="30">
        <v>1320</v>
      </c>
      <c r="G24" s="30">
        <v>1227.5999999999999</v>
      </c>
      <c r="H24" s="30">
        <v>440</v>
      </c>
      <c r="I24" s="30">
        <v>1320</v>
      </c>
      <c r="J24" s="30">
        <v>1227.5999999999999</v>
      </c>
      <c r="K24" s="30">
        <v>440</v>
      </c>
      <c r="L24" s="30">
        <v>1320</v>
      </c>
      <c r="M24" s="30">
        <v>1227.5999999999999</v>
      </c>
      <c r="N24" s="30">
        <v>440</v>
      </c>
      <c r="O24" s="30">
        <v>1320</v>
      </c>
      <c r="P24" s="30">
        <v>1820</v>
      </c>
      <c r="Q24" s="30">
        <v>440</v>
      </c>
      <c r="R24" s="30">
        <v>1320</v>
      </c>
      <c r="S24" s="30">
        <v>1820</v>
      </c>
      <c r="T24" s="30">
        <v>440</v>
      </c>
      <c r="U24" s="30">
        <v>1320</v>
      </c>
      <c r="V24" s="30">
        <v>1750</v>
      </c>
      <c r="W24" s="30">
        <v>440</v>
      </c>
      <c r="X24" s="30">
        <v>1320</v>
      </c>
      <c r="Y24" s="30">
        <v>1820</v>
      </c>
      <c r="Z24" s="30">
        <v>440</v>
      </c>
      <c r="AA24" s="30">
        <v>1320</v>
      </c>
      <c r="AB24" s="30">
        <v>1800</v>
      </c>
      <c r="AC24" s="30">
        <v>440</v>
      </c>
      <c r="AD24" s="30">
        <v>1320</v>
      </c>
      <c r="AE24" s="30">
        <v>1820</v>
      </c>
      <c r="AF24" s="30">
        <v>440</v>
      </c>
      <c r="AG24" s="30">
        <v>1320</v>
      </c>
      <c r="AH24" s="30">
        <v>1820</v>
      </c>
      <c r="AI24" s="30">
        <v>220</v>
      </c>
      <c r="AJ24" s="30">
        <v>1320</v>
      </c>
      <c r="AK24" s="30">
        <v>1820</v>
      </c>
      <c r="AL24" s="30">
        <v>220</v>
      </c>
      <c r="AM24" s="30">
        <v>1320</v>
      </c>
      <c r="AN24" s="30">
        <v>1820</v>
      </c>
      <c r="AO24" s="30">
        <v>220</v>
      </c>
      <c r="AP24" s="30">
        <v>1320</v>
      </c>
      <c r="AQ24" s="30">
        <v>1820</v>
      </c>
      <c r="AR24" s="30">
        <v>220</v>
      </c>
      <c r="AS24" s="30">
        <v>1320</v>
      </c>
      <c r="AT24" s="30">
        <v>1820</v>
      </c>
      <c r="AU24" s="30">
        <v>220</v>
      </c>
      <c r="AV24" s="30">
        <v>1320</v>
      </c>
      <c r="AW24" s="30">
        <v>1820</v>
      </c>
      <c r="AX24" s="30">
        <v>220</v>
      </c>
      <c r="AY24" s="30">
        <v>1320</v>
      </c>
      <c r="AZ24" s="30">
        <v>1820</v>
      </c>
      <c r="BA24" s="30">
        <v>220</v>
      </c>
      <c r="BB24" s="30">
        <v>1320</v>
      </c>
      <c r="BC24" s="30">
        <v>1825</v>
      </c>
      <c r="BD24" s="30">
        <v>220</v>
      </c>
      <c r="BE24" s="30">
        <v>1320</v>
      </c>
      <c r="BF24" s="30">
        <v>1825</v>
      </c>
      <c r="BG24" s="30">
        <v>220</v>
      </c>
      <c r="BH24" s="30">
        <v>1320</v>
      </c>
      <c r="BI24" s="30">
        <v>1825</v>
      </c>
      <c r="BJ24" s="30">
        <v>220</v>
      </c>
      <c r="BK24" s="30">
        <v>1320</v>
      </c>
      <c r="BL24" s="30">
        <v>1825</v>
      </c>
      <c r="BM24" s="30">
        <v>220</v>
      </c>
      <c r="BN24" s="30">
        <v>1320</v>
      </c>
      <c r="BO24" s="30">
        <v>1825</v>
      </c>
      <c r="BP24" s="30">
        <v>220</v>
      </c>
      <c r="BQ24" s="30">
        <v>1320</v>
      </c>
      <c r="BR24" s="30">
        <v>1200</v>
      </c>
      <c r="BS24" s="30">
        <v>220</v>
      </c>
      <c r="BT24" s="30">
        <v>660</v>
      </c>
      <c r="BU24" s="30">
        <v>1200</v>
      </c>
      <c r="BV24" s="30">
        <v>220</v>
      </c>
      <c r="BW24" s="30">
        <v>660</v>
      </c>
      <c r="BX24" s="30">
        <v>1200</v>
      </c>
      <c r="BY24" s="30">
        <v>440</v>
      </c>
      <c r="BZ24" s="30">
        <v>660</v>
      </c>
      <c r="CA24" s="30">
        <v>1825</v>
      </c>
      <c r="CB24" s="30">
        <v>440</v>
      </c>
      <c r="CC24" s="30">
        <v>660</v>
      </c>
      <c r="CD24" s="30">
        <v>830</v>
      </c>
      <c r="CE24" s="30">
        <v>440</v>
      </c>
      <c r="CF24" s="30">
        <v>660</v>
      </c>
      <c r="CG24" s="30">
        <v>1200</v>
      </c>
      <c r="CH24" s="30">
        <v>440</v>
      </c>
      <c r="CI24" s="30">
        <v>660</v>
      </c>
      <c r="CJ24" s="30">
        <v>1825</v>
      </c>
      <c r="CK24" s="30">
        <v>440</v>
      </c>
      <c r="CL24" s="30">
        <v>660</v>
      </c>
      <c r="CM24" s="30">
        <v>1800</v>
      </c>
      <c r="CN24" s="30">
        <v>440</v>
      </c>
      <c r="CO24" s="25"/>
    </row>
    <row r="25" spans="1:93" ht="46.5" x14ac:dyDescent="0.25">
      <c r="A25" s="10">
        <v>21</v>
      </c>
      <c r="B25" s="12" t="s">
        <v>32</v>
      </c>
      <c r="C25" s="30">
        <v>1320</v>
      </c>
      <c r="D25" s="30">
        <v>1800</v>
      </c>
      <c r="E25" s="30">
        <v>440</v>
      </c>
      <c r="F25" s="30">
        <v>1320</v>
      </c>
      <c r="G25" s="30">
        <v>1227.5999999999999</v>
      </c>
      <c r="H25" s="30">
        <v>440</v>
      </c>
      <c r="I25" s="30">
        <v>1320</v>
      </c>
      <c r="J25" s="30">
        <v>1227.5999999999999</v>
      </c>
      <c r="K25" s="30">
        <v>440</v>
      </c>
      <c r="L25" s="30">
        <v>1320</v>
      </c>
      <c r="M25" s="30">
        <v>1227.5999999999999</v>
      </c>
      <c r="N25" s="30">
        <v>440</v>
      </c>
      <c r="O25" s="30">
        <v>1320</v>
      </c>
      <c r="P25" s="30">
        <v>1820</v>
      </c>
      <c r="Q25" s="30">
        <v>440</v>
      </c>
      <c r="R25" s="30">
        <v>1320</v>
      </c>
      <c r="S25" s="30">
        <v>1820</v>
      </c>
      <c r="T25" s="30">
        <v>440</v>
      </c>
      <c r="U25" s="30">
        <v>1320</v>
      </c>
      <c r="V25" s="30">
        <v>1750</v>
      </c>
      <c r="W25" s="30">
        <v>440</v>
      </c>
      <c r="X25" s="30">
        <v>1320</v>
      </c>
      <c r="Y25" s="30">
        <v>1820</v>
      </c>
      <c r="Z25" s="30">
        <v>440</v>
      </c>
      <c r="AA25" s="30">
        <v>1320</v>
      </c>
      <c r="AB25" s="30">
        <v>1800</v>
      </c>
      <c r="AC25" s="30">
        <v>440</v>
      </c>
      <c r="AD25" s="30">
        <v>1320</v>
      </c>
      <c r="AE25" s="30">
        <v>1820</v>
      </c>
      <c r="AF25" s="30">
        <v>440</v>
      </c>
      <c r="AG25" s="30">
        <v>1320</v>
      </c>
      <c r="AH25" s="30">
        <v>1820</v>
      </c>
      <c r="AI25" s="30">
        <v>220</v>
      </c>
      <c r="AJ25" s="30">
        <v>1320</v>
      </c>
      <c r="AK25" s="30">
        <v>1820</v>
      </c>
      <c r="AL25" s="30">
        <v>220</v>
      </c>
      <c r="AM25" s="30">
        <v>1320</v>
      </c>
      <c r="AN25" s="30">
        <v>1820</v>
      </c>
      <c r="AO25" s="30">
        <v>220</v>
      </c>
      <c r="AP25" s="30">
        <v>1320</v>
      </c>
      <c r="AQ25" s="30">
        <v>1820</v>
      </c>
      <c r="AR25" s="30">
        <v>220</v>
      </c>
      <c r="AS25" s="30">
        <v>1320</v>
      </c>
      <c r="AT25" s="30">
        <v>1820</v>
      </c>
      <c r="AU25" s="30">
        <v>220</v>
      </c>
      <c r="AV25" s="30">
        <v>1320</v>
      </c>
      <c r="AW25" s="30">
        <v>1820</v>
      </c>
      <c r="AX25" s="30">
        <v>220</v>
      </c>
      <c r="AY25" s="30">
        <v>1320</v>
      </c>
      <c r="AZ25" s="30">
        <v>1820</v>
      </c>
      <c r="BA25" s="30">
        <v>220</v>
      </c>
      <c r="BB25" s="30">
        <v>1320</v>
      </c>
      <c r="BC25" s="30">
        <v>1825</v>
      </c>
      <c r="BD25" s="30">
        <v>220</v>
      </c>
      <c r="BE25" s="30">
        <v>1320</v>
      </c>
      <c r="BF25" s="30">
        <v>1825</v>
      </c>
      <c r="BG25" s="30">
        <v>220</v>
      </c>
      <c r="BH25" s="30">
        <v>1320</v>
      </c>
      <c r="BI25" s="30">
        <v>1825</v>
      </c>
      <c r="BJ25" s="30">
        <v>220</v>
      </c>
      <c r="BK25" s="30">
        <v>1320</v>
      </c>
      <c r="BL25" s="30">
        <v>1825</v>
      </c>
      <c r="BM25" s="30">
        <v>220</v>
      </c>
      <c r="BN25" s="30">
        <v>1320</v>
      </c>
      <c r="BO25" s="30">
        <v>1825</v>
      </c>
      <c r="BP25" s="30">
        <v>220</v>
      </c>
      <c r="BQ25" s="30">
        <v>1320</v>
      </c>
      <c r="BR25" s="30">
        <v>1200</v>
      </c>
      <c r="BS25" s="30">
        <v>220</v>
      </c>
      <c r="BT25" s="30">
        <v>660</v>
      </c>
      <c r="BU25" s="30">
        <v>1200</v>
      </c>
      <c r="BV25" s="30">
        <v>220</v>
      </c>
      <c r="BW25" s="30">
        <v>660</v>
      </c>
      <c r="BX25" s="30">
        <v>1200</v>
      </c>
      <c r="BY25" s="30">
        <v>440</v>
      </c>
      <c r="BZ25" s="30">
        <v>660</v>
      </c>
      <c r="CA25" s="30">
        <v>1825</v>
      </c>
      <c r="CB25" s="30">
        <v>440</v>
      </c>
      <c r="CC25" s="30">
        <v>660</v>
      </c>
      <c r="CD25" s="30">
        <v>830</v>
      </c>
      <c r="CE25" s="30">
        <v>440</v>
      </c>
      <c r="CF25" s="30">
        <v>660</v>
      </c>
      <c r="CG25" s="30">
        <v>1200</v>
      </c>
      <c r="CH25" s="30">
        <v>440</v>
      </c>
      <c r="CI25" s="30">
        <v>660</v>
      </c>
      <c r="CJ25" s="30">
        <v>1825</v>
      </c>
      <c r="CK25" s="30">
        <v>440</v>
      </c>
      <c r="CL25" s="30">
        <v>660</v>
      </c>
      <c r="CM25" s="30">
        <v>1800</v>
      </c>
      <c r="CN25" s="30">
        <v>440</v>
      </c>
      <c r="CO25" s="25"/>
    </row>
    <row r="26" spans="1:93" ht="46.5" x14ac:dyDescent="0.25">
      <c r="A26" s="10">
        <v>22</v>
      </c>
      <c r="B26" s="12" t="s">
        <v>33</v>
      </c>
      <c r="C26" s="30">
        <v>1320</v>
      </c>
      <c r="D26" s="30">
        <v>1800</v>
      </c>
      <c r="E26" s="30">
        <v>440</v>
      </c>
      <c r="F26" s="30">
        <v>1320</v>
      </c>
      <c r="G26" s="30">
        <v>1227.5999999999999</v>
      </c>
      <c r="H26" s="30">
        <v>440</v>
      </c>
      <c r="I26" s="30">
        <v>1320</v>
      </c>
      <c r="J26" s="30">
        <v>1227.5999999999999</v>
      </c>
      <c r="K26" s="30">
        <v>440</v>
      </c>
      <c r="L26" s="30">
        <v>1320</v>
      </c>
      <c r="M26" s="30">
        <v>1227.5999999999999</v>
      </c>
      <c r="N26" s="30">
        <v>440</v>
      </c>
      <c r="O26" s="30">
        <v>1320</v>
      </c>
      <c r="P26" s="30">
        <v>1820</v>
      </c>
      <c r="Q26" s="30">
        <v>440</v>
      </c>
      <c r="R26" s="30">
        <v>1320</v>
      </c>
      <c r="S26" s="30">
        <v>1820</v>
      </c>
      <c r="T26" s="30">
        <v>440</v>
      </c>
      <c r="U26" s="30">
        <v>1320</v>
      </c>
      <c r="V26" s="30">
        <v>1750</v>
      </c>
      <c r="W26" s="30">
        <v>440</v>
      </c>
      <c r="X26" s="30">
        <v>1320</v>
      </c>
      <c r="Y26" s="30">
        <v>1820</v>
      </c>
      <c r="Z26" s="30">
        <v>440</v>
      </c>
      <c r="AA26" s="30">
        <v>1320</v>
      </c>
      <c r="AB26" s="30">
        <v>1800</v>
      </c>
      <c r="AC26" s="30">
        <v>440</v>
      </c>
      <c r="AD26" s="30">
        <v>1320</v>
      </c>
      <c r="AE26" s="30">
        <v>1820</v>
      </c>
      <c r="AF26" s="30">
        <v>440</v>
      </c>
      <c r="AG26" s="30">
        <v>1320</v>
      </c>
      <c r="AH26" s="30">
        <v>1820</v>
      </c>
      <c r="AI26" s="30">
        <v>220</v>
      </c>
      <c r="AJ26" s="30">
        <v>1320</v>
      </c>
      <c r="AK26" s="30">
        <v>1820</v>
      </c>
      <c r="AL26" s="30">
        <v>220</v>
      </c>
      <c r="AM26" s="30">
        <v>1320</v>
      </c>
      <c r="AN26" s="30">
        <v>1820</v>
      </c>
      <c r="AO26" s="30">
        <v>220</v>
      </c>
      <c r="AP26" s="30">
        <v>1320</v>
      </c>
      <c r="AQ26" s="30">
        <v>1820</v>
      </c>
      <c r="AR26" s="30">
        <v>220</v>
      </c>
      <c r="AS26" s="30">
        <v>1320</v>
      </c>
      <c r="AT26" s="30">
        <v>1820</v>
      </c>
      <c r="AU26" s="30">
        <v>220</v>
      </c>
      <c r="AV26" s="30">
        <v>1320</v>
      </c>
      <c r="AW26" s="30">
        <v>1820</v>
      </c>
      <c r="AX26" s="30">
        <v>220</v>
      </c>
      <c r="AY26" s="30">
        <v>1320</v>
      </c>
      <c r="AZ26" s="30">
        <v>1820</v>
      </c>
      <c r="BA26" s="30">
        <v>220</v>
      </c>
      <c r="BB26" s="30">
        <v>1320</v>
      </c>
      <c r="BC26" s="30">
        <v>1825</v>
      </c>
      <c r="BD26" s="30">
        <v>220</v>
      </c>
      <c r="BE26" s="30">
        <v>1320</v>
      </c>
      <c r="BF26" s="30">
        <v>1825</v>
      </c>
      <c r="BG26" s="30">
        <v>220</v>
      </c>
      <c r="BH26" s="30">
        <v>1320</v>
      </c>
      <c r="BI26" s="30">
        <v>1825</v>
      </c>
      <c r="BJ26" s="30">
        <v>220</v>
      </c>
      <c r="BK26" s="30">
        <v>1320</v>
      </c>
      <c r="BL26" s="30">
        <v>1825</v>
      </c>
      <c r="BM26" s="30">
        <v>220</v>
      </c>
      <c r="BN26" s="30">
        <v>1320</v>
      </c>
      <c r="BO26" s="30">
        <v>1825</v>
      </c>
      <c r="BP26" s="30">
        <v>220</v>
      </c>
      <c r="BQ26" s="30">
        <v>1320</v>
      </c>
      <c r="BR26" s="30">
        <v>1200</v>
      </c>
      <c r="BS26" s="30">
        <v>220</v>
      </c>
      <c r="BT26" s="30">
        <v>660</v>
      </c>
      <c r="BU26" s="30">
        <v>1200</v>
      </c>
      <c r="BV26" s="30">
        <v>220</v>
      </c>
      <c r="BW26" s="30">
        <v>660</v>
      </c>
      <c r="BX26" s="30">
        <v>1200</v>
      </c>
      <c r="BY26" s="30">
        <v>440</v>
      </c>
      <c r="BZ26" s="30">
        <v>660</v>
      </c>
      <c r="CA26" s="30">
        <v>1825</v>
      </c>
      <c r="CB26" s="30">
        <v>440</v>
      </c>
      <c r="CC26" s="30">
        <v>660</v>
      </c>
      <c r="CD26" s="30">
        <v>830</v>
      </c>
      <c r="CE26" s="30">
        <v>440</v>
      </c>
      <c r="CF26" s="30">
        <v>660</v>
      </c>
      <c r="CG26" s="30">
        <v>1200</v>
      </c>
      <c r="CH26" s="30">
        <v>440</v>
      </c>
      <c r="CI26" s="30">
        <v>660</v>
      </c>
      <c r="CJ26" s="30">
        <v>1825</v>
      </c>
      <c r="CK26" s="30">
        <v>440</v>
      </c>
      <c r="CL26" s="30">
        <v>660</v>
      </c>
      <c r="CM26" s="30">
        <v>1800</v>
      </c>
      <c r="CN26" s="30">
        <v>440</v>
      </c>
      <c r="CO26" s="25"/>
    </row>
    <row r="27" spans="1:93" ht="46.5" x14ac:dyDescent="0.25">
      <c r="A27" s="10">
        <v>23</v>
      </c>
      <c r="B27" s="12" t="s">
        <v>34</v>
      </c>
      <c r="C27" s="30">
        <v>1320</v>
      </c>
      <c r="D27" s="30">
        <v>1800</v>
      </c>
      <c r="E27" s="30">
        <v>440</v>
      </c>
      <c r="F27" s="30">
        <v>1320</v>
      </c>
      <c r="G27" s="30">
        <v>1227.5999999999999</v>
      </c>
      <c r="H27" s="30">
        <v>440</v>
      </c>
      <c r="I27" s="30">
        <v>1320</v>
      </c>
      <c r="J27" s="30">
        <v>1227.5999999999999</v>
      </c>
      <c r="K27" s="30">
        <v>440</v>
      </c>
      <c r="L27" s="30">
        <v>1320</v>
      </c>
      <c r="M27" s="30">
        <v>1227.5999999999999</v>
      </c>
      <c r="N27" s="30">
        <v>440</v>
      </c>
      <c r="O27" s="30">
        <v>1320</v>
      </c>
      <c r="P27" s="30">
        <v>1820</v>
      </c>
      <c r="Q27" s="30">
        <v>440</v>
      </c>
      <c r="R27" s="30">
        <v>1320</v>
      </c>
      <c r="S27" s="30">
        <v>1820</v>
      </c>
      <c r="T27" s="30">
        <v>440</v>
      </c>
      <c r="U27" s="30">
        <v>1320</v>
      </c>
      <c r="V27" s="30">
        <v>1750</v>
      </c>
      <c r="W27" s="30">
        <v>440</v>
      </c>
      <c r="X27" s="30">
        <v>1320</v>
      </c>
      <c r="Y27" s="30">
        <v>1820</v>
      </c>
      <c r="Z27" s="30">
        <v>440</v>
      </c>
      <c r="AA27" s="30">
        <v>1320</v>
      </c>
      <c r="AB27" s="30">
        <v>1800</v>
      </c>
      <c r="AC27" s="30">
        <v>440</v>
      </c>
      <c r="AD27" s="30">
        <v>1320</v>
      </c>
      <c r="AE27" s="30">
        <v>1820</v>
      </c>
      <c r="AF27" s="30">
        <v>440</v>
      </c>
      <c r="AG27" s="30">
        <v>1320</v>
      </c>
      <c r="AH27" s="30">
        <v>1820</v>
      </c>
      <c r="AI27" s="30">
        <v>220</v>
      </c>
      <c r="AJ27" s="30">
        <v>1320</v>
      </c>
      <c r="AK27" s="30">
        <v>1820</v>
      </c>
      <c r="AL27" s="30">
        <v>220</v>
      </c>
      <c r="AM27" s="30">
        <v>1320</v>
      </c>
      <c r="AN27" s="30">
        <v>1820</v>
      </c>
      <c r="AO27" s="30">
        <v>220</v>
      </c>
      <c r="AP27" s="30">
        <v>1320</v>
      </c>
      <c r="AQ27" s="30">
        <v>1820</v>
      </c>
      <c r="AR27" s="30">
        <v>220</v>
      </c>
      <c r="AS27" s="30">
        <v>1320</v>
      </c>
      <c r="AT27" s="30">
        <v>1820</v>
      </c>
      <c r="AU27" s="30">
        <v>220</v>
      </c>
      <c r="AV27" s="30">
        <v>1320</v>
      </c>
      <c r="AW27" s="30">
        <v>1820</v>
      </c>
      <c r="AX27" s="30">
        <v>220</v>
      </c>
      <c r="AY27" s="30">
        <v>1320</v>
      </c>
      <c r="AZ27" s="30">
        <v>1820</v>
      </c>
      <c r="BA27" s="30">
        <v>220</v>
      </c>
      <c r="BB27" s="30">
        <v>1320</v>
      </c>
      <c r="BC27" s="30">
        <v>1825</v>
      </c>
      <c r="BD27" s="30">
        <v>220</v>
      </c>
      <c r="BE27" s="30">
        <v>1320</v>
      </c>
      <c r="BF27" s="30">
        <v>1825</v>
      </c>
      <c r="BG27" s="30">
        <v>220</v>
      </c>
      <c r="BH27" s="30">
        <v>1320</v>
      </c>
      <c r="BI27" s="30">
        <v>1825</v>
      </c>
      <c r="BJ27" s="30">
        <v>220</v>
      </c>
      <c r="BK27" s="30">
        <v>1320</v>
      </c>
      <c r="BL27" s="30">
        <v>1825</v>
      </c>
      <c r="BM27" s="30">
        <v>220</v>
      </c>
      <c r="BN27" s="30">
        <v>1320</v>
      </c>
      <c r="BO27" s="30">
        <v>1825</v>
      </c>
      <c r="BP27" s="30">
        <v>220</v>
      </c>
      <c r="BQ27" s="30">
        <v>1320</v>
      </c>
      <c r="BR27" s="30">
        <v>1200</v>
      </c>
      <c r="BS27" s="30">
        <v>220</v>
      </c>
      <c r="BT27" s="30">
        <v>660</v>
      </c>
      <c r="BU27" s="30">
        <v>1200</v>
      </c>
      <c r="BV27" s="30">
        <v>220</v>
      </c>
      <c r="BW27" s="30">
        <v>660</v>
      </c>
      <c r="BX27" s="30">
        <v>1200</v>
      </c>
      <c r="BY27" s="30">
        <v>440</v>
      </c>
      <c r="BZ27" s="30">
        <v>660</v>
      </c>
      <c r="CA27" s="30">
        <v>1825</v>
      </c>
      <c r="CB27" s="30">
        <v>440</v>
      </c>
      <c r="CC27" s="30">
        <v>660</v>
      </c>
      <c r="CD27" s="30">
        <v>830</v>
      </c>
      <c r="CE27" s="30">
        <v>440</v>
      </c>
      <c r="CF27" s="30">
        <v>660</v>
      </c>
      <c r="CG27" s="30">
        <v>1200</v>
      </c>
      <c r="CH27" s="30">
        <v>440</v>
      </c>
      <c r="CI27" s="30">
        <v>660</v>
      </c>
      <c r="CJ27" s="30">
        <v>1825</v>
      </c>
      <c r="CK27" s="30">
        <v>440</v>
      </c>
      <c r="CL27" s="30">
        <v>660</v>
      </c>
      <c r="CM27" s="30">
        <v>1800</v>
      </c>
      <c r="CN27" s="30">
        <v>440</v>
      </c>
      <c r="CO27" s="25"/>
    </row>
    <row r="28" spans="1:93" ht="46.5" x14ac:dyDescent="0.25">
      <c r="A28" s="10">
        <v>24</v>
      </c>
      <c r="B28" s="12" t="s">
        <v>35</v>
      </c>
      <c r="C28" s="30">
        <v>1320</v>
      </c>
      <c r="D28" s="30">
        <v>1800</v>
      </c>
      <c r="E28" s="30">
        <v>440</v>
      </c>
      <c r="F28" s="30">
        <v>1320</v>
      </c>
      <c r="G28" s="30">
        <v>1227.5999999999999</v>
      </c>
      <c r="H28" s="30">
        <v>440</v>
      </c>
      <c r="I28" s="30">
        <v>1320</v>
      </c>
      <c r="J28" s="30">
        <v>1227.5999999999999</v>
      </c>
      <c r="K28" s="30">
        <v>440</v>
      </c>
      <c r="L28" s="30">
        <v>1320</v>
      </c>
      <c r="M28" s="30">
        <v>1227.5999999999999</v>
      </c>
      <c r="N28" s="30">
        <v>440</v>
      </c>
      <c r="O28" s="30">
        <v>1320</v>
      </c>
      <c r="P28" s="30">
        <v>1820</v>
      </c>
      <c r="Q28" s="30">
        <v>440</v>
      </c>
      <c r="R28" s="30">
        <v>1320</v>
      </c>
      <c r="S28" s="30">
        <v>1820</v>
      </c>
      <c r="T28" s="30">
        <v>440</v>
      </c>
      <c r="U28" s="30">
        <v>1320</v>
      </c>
      <c r="V28" s="30">
        <v>1750</v>
      </c>
      <c r="W28" s="30">
        <v>440</v>
      </c>
      <c r="X28" s="30">
        <v>1320</v>
      </c>
      <c r="Y28" s="30">
        <v>1820</v>
      </c>
      <c r="Z28" s="30">
        <v>440</v>
      </c>
      <c r="AA28" s="30">
        <v>1320</v>
      </c>
      <c r="AB28" s="30">
        <v>1800</v>
      </c>
      <c r="AC28" s="30">
        <v>440</v>
      </c>
      <c r="AD28" s="30">
        <v>1320</v>
      </c>
      <c r="AE28" s="30">
        <v>1820</v>
      </c>
      <c r="AF28" s="30">
        <v>440</v>
      </c>
      <c r="AG28" s="30">
        <v>1320</v>
      </c>
      <c r="AH28" s="30">
        <v>1820</v>
      </c>
      <c r="AI28" s="30">
        <v>220</v>
      </c>
      <c r="AJ28" s="30">
        <v>1320</v>
      </c>
      <c r="AK28" s="30">
        <v>1820</v>
      </c>
      <c r="AL28" s="30">
        <v>220</v>
      </c>
      <c r="AM28" s="30">
        <v>1320</v>
      </c>
      <c r="AN28" s="30">
        <v>1820</v>
      </c>
      <c r="AO28" s="30">
        <v>220</v>
      </c>
      <c r="AP28" s="30">
        <v>1320</v>
      </c>
      <c r="AQ28" s="30">
        <v>1820</v>
      </c>
      <c r="AR28" s="30">
        <v>220</v>
      </c>
      <c r="AS28" s="30">
        <v>1320</v>
      </c>
      <c r="AT28" s="30">
        <v>1820</v>
      </c>
      <c r="AU28" s="30">
        <v>220</v>
      </c>
      <c r="AV28" s="30">
        <v>1320</v>
      </c>
      <c r="AW28" s="30">
        <v>1820</v>
      </c>
      <c r="AX28" s="30">
        <v>220</v>
      </c>
      <c r="AY28" s="30">
        <v>1320</v>
      </c>
      <c r="AZ28" s="30">
        <v>1820</v>
      </c>
      <c r="BA28" s="30">
        <v>220</v>
      </c>
      <c r="BB28" s="30">
        <v>1320</v>
      </c>
      <c r="BC28" s="30">
        <v>1825</v>
      </c>
      <c r="BD28" s="30">
        <v>220</v>
      </c>
      <c r="BE28" s="30">
        <v>1320</v>
      </c>
      <c r="BF28" s="30">
        <v>1825</v>
      </c>
      <c r="BG28" s="30">
        <v>220</v>
      </c>
      <c r="BH28" s="30">
        <v>1320</v>
      </c>
      <c r="BI28" s="30">
        <v>1825</v>
      </c>
      <c r="BJ28" s="30">
        <v>220</v>
      </c>
      <c r="BK28" s="30">
        <v>1320</v>
      </c>
      <c r="BL28" s="30">
        <v>1825</v>
      </c>
      <c r="BM28" s="30">
        <v>220</v>
      </c>
      <c r="BN28" s="30">
        <v>1320</v>
      </c>
      <c r="BO28" s="30">
        <v>1825</v>
      </c>
      <c r="BP28" s="30">
        <v>220</v>
      </c>
      <c r="BQ28" s="30">
        <v>1320</v>
      </c>
      <c r="BR28" s="30">
        <v>1200</v>
      </c>
      <c r="BS28" s="30">
        <v>220</v>
      </c>
      <c r="BT28" s="30">
        <v>660</v>
      </c>
      <c r="BU28" s="30">
        <v>1200</v>
      </c>
      <c r="BV28" s="30">
        <v>220</v>
      </c>
      <c r="BW28" s="30">
        <v>660</v>
      </c>
      <c r="BX28" s="30">
        <v>1200</v>
      </c>
      <c r="BY28" s="30">
        <v>440</v>
      </c>
      <c r="BZ28" s="30">
        <v>660</v>
      </c>
      <c r="CA28" s="30">
        <v>1825</v>
      </c>
      <c r="CB28" s="30">
        <v>440</v>
      </c>
      <c r="CC28" s="30">
        <v>660</v>
      </c>
      <c r="CD28" s="30">
        <v>830</v>
      </c>
      <c r="CE28" s="30">
        <v>440</v>
      </c>
      <c r="CF28" s="30">
        <v>660</v>
      </c>
      <c r="CG28" s="30">
        <v>1200</v>
      </c>
      <c r="CH28" s="30">
        <v>440</v>
      </c>
      <c r="CI28" s="30">
        <v>660</v>
      </c>
      <c r="CJ28" s="30">
        <v>1825</v>
      </c>
      <c r="CK28" s="30">
        <v>440</v>
      </c>
      <c r="CL28" s="30">
        <v>660</v>
      </c>
      <c r="CM28" s="30">
        <v>1800</v>
      </c>
      <c r="CN28" s="30">
        <v>440</v>
      </c>
      <c r="CO28" s="25"/>
    </row>
    <row r="29" spans="1:93" ht="46.5" x14ac:dyDescent="0.25">
      <c r="A29" s="10">
        <v>25</v>
      </c>
      <c r="B29" s="12" t="s">
        <v>36</v>
      </c>
      <c r="C29" s="30">
        <v>1320</v>
      </c>
      <c r="D29" s="30">
        <v>1800</v>
      </c>
      <c r="E29" s="30">
        <v>440</v>
      </c>
      <c r="F29" s="30">
        <v>1320</v>
      </c>
      <c r="G29" s="30">
        <v>1227.5999999999999</v>
      </c>
      <c r="H29" s="30">
        <v>440</v>
      </c>
      <c r="I29" s="30">
        <v>1320</v>
      </c>
      <c r="J29" s="30">
        <v>1227.5999999999999</v>
      </c>
      <c r="K29" s="30">
        <v>440</v>
      </c>
      <c r="L29" s="30">
        <v>1320</v>
      </c>
      <c r="M29" s="30">
        <v>1227.5999999999999</v>
      </c>
      <c r="N29" s="30">
        <v>440</v>
      </c>
      <c r="O29" s="30">
        <v>1320</v>
      </c>
      <c r="P29" s="30">
        <v>1820</v>
      </c>
      <c r="Q29" s="30">
        <v>440</v>
      </c>
      <c r="R29" s="30">
        <v>1320</v>
      </c>
      <c r="S29" s="30">
        <v>1820</v>
      </c>
      <c r="T29" s="30">
        <v>440</v>
      </c>
      <c r="U29" s="30">
        <v>1320</v>
      </c>
      <c r="V29" s="30">
        <v>1750</v>
      </c>
      <c r="W29" s="30">
        <v>440</v>
      </c>
      <c r="X29" s="30">
        <v>1320</v>
      </c>
      <c r="Y29" s="30">
        <v>1820</v>
      </c>
      <c r="Z29" s="30">
        <v>440</v>
      </c>
      <c r="AA29" s="30">
        <v>1320</v>
      </c>
      <c r="AB29" s="30">
        <v>1800</v>
      </c>
      <c r="AC29" s="30">
        <v>440</v>
      </c>
      <c r="AD29" s="30">
        <v>1320</v>
      </c>
      <c r="AE29" s="30">
        <v>1820</v>
      </c>
      <c r="AF29" s="30">
        <v>440</v>
      </c>
      <c r="AG29" s="30">
        <v>1320</v>
      </c>
      <c r="AH29" s="30">
        <v>1820</v>
      </c>
      <c r="AI29" s="30">
        <v>220</v>
      </c>
      <c r="AJ29" s="30">
        <v>1320</v>
      </c>
      <c r="AK29" s="30">
        <v>1820</v>
      </c>
      <c r="AL29" s="30">
        <v>220</v>
      </c>
      <c r="AM29" s="30">
        <v>1320</v>
      </c>
      <c r="AN29" s="30">
        <v>1820</v>
      </c>
      <c r="AO29" s="30">
        <v>220</v>
      </c>
      <c r="AP29" s="30">
        <v>1320</v>
      </c>
      <c r="AQ29" s="30">
        <v>1820</v>
      </c>
      <c r="AR29" s="30">
        <v>220</v>
      </c>
      <c r="AS29" s="30">
        <v>1320</v>
      </c>
      <c r="AT29" s="30">
        <v>1820</v>
      </c>
      <c r="AU29" s="30">
        <v>220</v>
      </c>
      <c r="AV29" s="30">
        <v>1320</v>
      </c>
      <c r="AW29" s="30">
        <v>1820</v>
      </c>
      <c r="AX29" s="30">
        <v>220</v>
      </c>
      <c r="AY29" s="30">
        <v>1320</v>
      </c>
      <c r="AZ29" s="30">
        <v>1820</v>
      </c>
      <c r="BA29" s="30">
        <v>220</v>
      </c>
      <c r="BB29" s="30">
        <v>1320</v>
      </c>
      <c r="BC29" s="30">
        <v>1825</v>
      </c>
      <c r="BD29" s="30">
        <v>220</v>
      </c>
      <c r="BE29" s="30">
        <v>1320</v>
      </c>
      <c r="BF29" s="30">
        <v>1825</v>
      </c>
      <c r="BG29" s="30">
        <v>220</v>
      </c>
      <c r="BH29" s="30">
        <v>1320</v>
      </c>
      <c r="BI29" s="30">
        <v>1825</v>
      </c>
      <c r="BJ29" s="30">
        <v>220</v>
      </c>
      <c r="BK29" s="30">
        <v>1320</v>
      </c>
      <c r="BL29" s="30">
        <v>1825</v>
      </c>
      <c r="BM29" s="30">
        <v>220</v>
      </c>
      <c r="BN29" s="30">
        <v>1320</v>
      </c>
      <c r="BO29" s="30">
        <v>1825</v>
      </c>
      <c r="BP29" s="30">
        <v>220</v>
      </c>
      <c r="BQ29" s="30">
        <v>1320</v>
      </c>
      <c r="BR29" s="30">
        <v>1200</v>
      </c>
      <c r="BS29" s="30">
        <v>220</v>
      </c>
      <c r="BT29" s="30">
        <v>660</v>
      </c>
      <c r="BU29" s="30">
        <v>1200</v>
      </c>
      <c r="BV29" s="30">
        <v>220</v>
      </c>
      <c r="BW29" s="30">
        <v>660</v>
      </c>
      <c r="BX29" s="30">
        <v>1200</v>
      </c>
      <c r="BY29" s="30">
        <v>440</v>
      </c>
      <c r="BZ29" s="30">
        <v>660</v>
      </c>
      <c r="CA29" s="30">
        <v>1825</v>
      </c>
      <c r="CB29" s="30">
        <v>440</v>
      </c>
      <c r="CC29" s="30">
        <v>660</v>
      </c>
      <c r="CD29" s="30">
        <v>830</v>
      </c>
      <c r="CE29" s="30">
        <v>440</v>
      </c>
      <c r="CF29" s="30">
        <v>660</v>
      </c>
      <c r="CG29" s="30">
        <v>1200</v>
      </c>
      <c r="CH29" s="30">
        <v>440</v>
      </c>
      <c r="CI29" s="30">
        <v>660</v>
      </c>
      <c r="CJ29" s="30">
        <v>1825</v>
      </c>
      <c r="CK29" s="30">
        <v>440</v>
      </c>
      <c r="CL29" s="30">
        <v>660</v>
      </c>
      <c r="CM29" s="30">
        <v>1800</v>
      </c>
      <c r="CN29" s="30">
        <v>440</v>
      </c>
      <c r="CO29" s="25"/>
    </row>
    <row r="30" spans="1:93" ht="46.5" x14ac:dyDescent="0.25">
      <c r="A30" s="10">
        <v>26</v>
      </c>
      <c r="B30" s="12" t="s">
        <v>37</v>
      </c>
      <c r="C30" s="30">
        <v>1320</v>
      </c>
      <c r="D30" s="30">
        <v>1800</v>
      </c>
      <c r="E30" s="30">
        <v>440</v>
      </c>
      <c r="F30" s="30">
        <v>1320</v>
      </c>
      <c r="G30" s="30">
        <v>1227.5999999999999</v>
      </c>
      <c r="H30" s="30">
        <v>440</v>
      </c>
      <c r="I30" s="30">
        <v>1320</v>
      </c>
      <c r="J30" s="30">
        <v>1227.5999999999999</v>
      </c>
      <c r="K30" s="30">
        <v>440</v>
      </c>
      <c r="L30" s="30">
        <v>1320</v>
      </c>
      <c r="M30" s="30">
        <v>1227.5999999999999</v>
      </c>
      <c r="N30" s="30">
        <v>440</v>
      </c>
      <c r="O30" s="30">
        <v>1320</v>
      </c>
      <c r="P30" s="30">
        <v>1820</v>
      </c>
      <c r="Q30" s="30">
        <v>440</v>
      </c>
      <c r="R30" s="30">
        <v>1320</v>
      </c>
      <c r="S30" s="30">
        <v>1820</v>
      </c>
      <c r="T30" s="30">
        <v>440</v>
      </c>
      <c r="U30" s="30">
        <v>1320</v>
      </c>
      <c r="V30" s="30">
        <v>1750</v>
      </c>
      <c r="W30" s="30">
        <v>440</v>
      </c>
      <c r="X30" s="30">
        <v>1320</v>
      </c>
      <c r="Y30" s="30">
        <v>1820</v>
      </c>
      <c r="Z30" s="30">
        <v>440</v>
      </c>
      <c r="AA30" s="30">
        <v>1320</v>
      </c>
      <c r="AB30" s="30">
        <v>1800</v>
      </c>
      <c r="AC30" s="30">
        <v>440</v>
      </c>
      <c r="AD30" s="30">
        <v>1320</v>
      </c>
      <c r="AE30" s="30">
        <v>1820</v>
      </c>
      <c r="AF30" s="30">
        <v>440</v>
      </c>
      <c r="AG30" s="30">
        <v>1320</v>
      </c>
      <c r="AH30" s="30">
        <v>1820</v>
      </c>
      <c r="AI30" s="30">
        <v>220</v>
      </c>
      <c r="AJ30" s="30">
        <v>1320</v>
      </c>
      <c r="AK30" s="30">
        <v>1820</v>
      </c>
      <c r="AL30" s="30">
        <v>220</v>
      </c>
      <c r="AM30" s="30">
        <v>1320</v>
      </c>
      <c r="AN30" s="30">
        <v>1820</v>
      </c>
      <c r="AO30" s="30">
        <v>220</v>
      </c>
      <c r="AP30" s="30">
        <v>1320</v>
      </c>
      <c r="AQ30" s="30">
        <v>1820</v>
      </c>
      <c r="AR30" s="30">
        <v>220</v>
      </c>
      <c r="AS30" s="30">
        <v>1320</v>
      </c>
      <c r="AT30" s="30">
        <v>1820</v>
      </c>
      <c r="AU30" s="30">
        <v>220</v>
      </c>
      <c r="AV30" s="30">
        <v>1320</v>
      </c>
      <c r="AW30" s="30">
        <v>1820</v>
      </c>
      <c r="AX30" s="30">
        <v>220</v>
      </c>
      <c r="AY30" s="30">
        <v>1320</v>
      </c>
      <c r="AZ30" s="30">
        <v>1820</v>
      </c>
      <c r="BA30" s="30">
        <v>220</v>
      </c>
      <c r="BB30" s="30">
        <v>1320</v>
      </c>
      <c r="BC30" s="30">
        <v>1825</v>
      </c>
      <c r="BD30" s="30">
        <v>220</v>
      </c>
      <c r="BE30" s="30">
        <v>1320</v>
      </c>
      <c r="BF30" s="30">
        <v>1825</v>
      </c>
      <c r="BG30" s="30">
        <v>220</v>
      </c>
      <c r="BH30" s="30">
        <v>1320</v>
      </c>
      <c r="BI30" s="30">
        <v>1825</v>
      </c>
      <c r="BJ30" s="30">
        <v>220</v>
      </c>
      <c r="BK30" s="30">
        <v>1320</v>
      </c>
      <c r="BL30" s="30">
        <v>1825</v>
      </c>
      <c r="BM30" s="30">
        <v>220</v>
      </c>
      <c r="BN30" s="30">
        <v>1320</v>
      </c>
      <c r="BO30" s="30">
        <v>1825</v>
      </c>
      <c r="BP30" s="30">
        <v>220</v>
      </c>
      <c r="BQ30" s="30">
        <v>1320</v>
      </c>
      <c r="BR30" s="30">
        <v>1200</v>
      </c>
      <c r="BS30" s="30">
        <v>220</v>
      </c>
      <c r="BT30" s="30">
        <v>660</v>
      </c>
      <c r="BU30" s="30">
        <v>1200</v>
      </c>
      <c r="BV30" s="30">
        <v>220</v>
      </c>
      <c r="BW30" s="30">
        <v>660</v>
      </c>
      <c r="BX30" s="30">
        <v>1200</v>
      </c>
      <c r="BY30" s="30">
        <v>440</v>
      </c>
      <c r="BZ30" s="30">
        <v>660</v>
      </c>
      <c r="CA30" s="30">
        <v>1825</v>
      </c>
      <c r="CB30" s="30">
        <v>440</v>
      </c>
      <c r="CC30" s="30">
        <v>660</v>
      </c>
      <c r="CD30" s="30">
        <v>830</v>
      </c>
      <c r="CE30" s="30">
        <v>440</v>
      </c>
      <c r="CF30" s="30">
        <v>660</v>
      </c>
      <c r="CG30" s="30">
        <v>1200</v>
      </c>
      <c r="CH30" s="30">
        <v>440</v>
      </c>
      <c r="CI30" s="30">
        <v>660</v>
      </c>
      <c r="CJ30" s="30">
        <v>1825</v>
      </c>
      <c r="CK30" s="30">
        <v>440</v>
      </c>
      <c r="CL30" s="30">
        <v>660</v>
      </c>
      <c r="CM30" s="30">
        <v>1800</v>
      </c>
      <c r="CN30" s="30">
        <v>440</v>
      </c>
      <c r="CO30" s="25"/>
    </row>
    <row r="31" spans="1:93" ht="46.5" x14ac:dyDescent="0.25">
      <c r="A31" s="10">
        <v>27</v>
      </c>
      <c r="B31" s="12" t="s">
        <v>38</v>
      </c>
      <c r="C31" s="30">
        <v>1320</v>
      </c>
      <c r="D31" s="30">
        <v>1800</v>
      </c>
      <c r="E31" s="30">
        <v>440</v>
      </c>
      <c r="F31" s="30">
        <v>1320</v>
      </c>
      <c r="G31" s="30">
        <v>1227.5999999999999</v>
      </c>
      <c r="H31" s="30">
        <v>440</v>
      </c>
      <c r="I31" s="30">
        <v>1320</v>
      </c>
      <c r="J31" s="30">
        <v>1227.5999999999999</v>
      </c>
      <c r="K31" s="30">
        <v>440</v>
      </c>
      <c r="L31" s="30">
        <v>1320</v>
      </c>
      <c r="M31" s="30">
        <v>1227.5999999999999</v>
      </c>
      <c r="N31" s="30">
        <v>440</v>
      </c>
      <c r="O31" s="30">
        <v>1320</v>
      </c>
      <c r="P31" s="30">
        <v>1820</v>
      </c>
      <c r="Q31" s="30">
        <v>440</v>
      </c>
      <c r="R31" s="30">
        <v>1320</v>
      </c>
      <c r="S31" s="30">
        <v>1820</v>
      </c>
      <c r="T31" s="30">
        <v>440</v>
      </c>
      <c r="U31" s="30">
        <v>1320</v>
      </c>
      <c r="V31" s="30">
        <v>1750</v>
      </c>
      <c r="W31" s="30">
        <v>440</v>
      </c>
      <c r="X31" s="30">
        <v>1320</v>
      </c>
      <c r="Y31" s="30">
        <v>1820</v>
      </c>
      <c r="Z31" s="30">
        <v>440</v>
      </c>
      <c r="AA31" s="30">
        <v>1320</v>
      </c>
      <c r="AB31" s="30">
        <v>1800</v>
      </c>
      <c r="AC31" s="30">
        <v>440</v>
      </c>
      <c r="AD31" s="30">
        <v>1320</v>
      </c>
      <c r="AE31" s="30">
        <v>1820</v>
      </c>
      <c r="AF31" s="30">
        <v>440</v>
      </c>
      <c r="AG31" s="30">
        <v>1320</v>
      </c>
      <c r="AH31" s="30">
        <v>1820</v>
      </c>
      <c r="AI31" s="30">
        <v>220</v>
      </c>
      <c r="AJ31" s="30">
        <v>1320</v>
      </c>
      <c r="AK31" s="30">
        <v>1820</v>
      </c>
      <c r="AL31" s="30">
        <v>220</v>
      </c>
      <c r="AM31" s="30">
        <v>1320</v>
      </c>
      <c r="AN31" s="30">
        <v>1820</v>
      </c>
      <c r="AO31" s="30">
        <v>220</v>
      </c>
      <c r="AP31" s="30">
        <v>1320</v>
      </c>
      <c r="AQ31" s="30">
        <v>1820</v>
      </c>
      <c r="AR31" s="30">
        <v>220</v>
      </c>
      <c r="AS31" s="30">
        <v>1320</v>
      </c>
      <c r="AT31" s="30">
        <v>1820</v>
      </c>
      <c r="AU31" s="30">
        <v>220</v>
      </c>
      <c r="AV31" s="30">
        <v>1320</v>
      </c>
      <c r="AW31" s="30">
        <v>1820</v>
      </c>
      <c r="AX31" s="30">
        <v>220</v>
      </c>
      <c r="AY31" s="30">
        <v>1320</v>
      </c>
      <c r="AZ31" s="30">
        <v>1820</v>
      </c>
      <c r="BA31" s="30">
        <v>220</v>
      </c>
      <c r="BB31" s="30">
        <v>1320</v>
      </c>
      <c r="BC31" s="30">
        <v>1825</v>
      </c>
      <c r="BD31" s="30">
        <v>220</v>
      </c>
      <c r="BE31" s="30">
        <v>1320</v>
      </c>
      <c r="BF31" s="30">
        <v>1825</v>
      </c>
      <c r="BG31" s="30">
        <v>220</v>
      </c>
      <c r="BH31" s="30">
        <v>1320</v>
      </c>
      <c r="BI31" s="30">
        <v>1825</v>
      </c>
      <c r="BJ31" s="30">
        <v>220</v>
      </c>
      <c r="BK31" s="30">
        <v>1320</v>
      </c>
      <c r="BL31" s="30">
        <v>1825</v>
      </c>
      <c r="BM31" s="30">
        <v>220</v>
      </c>
      <c r="BN31" s="30">
        <v>1320</v>
      </c>
      <c r="BO31" s="30">
        <v>1825</v>
      </c>
      <c r="BP31" s="30">
        <v>220</v>
      </c>
      <c r="BQ31" s="30">
        <v>1320</v>
      </c>
      <c r="BR31" s="30">
        <v>1200</v>
      </c>
      <c r="BS31" s="30">
        <v>220</v>
      </c>
      <c r="BT31" s="30">
        <v>660</v>
      </c>
      <c r="BU31" s="30">
        <v>1200</v>
      </c>
      <c r="BV31" s="30">
        <v>220</v>
      </c>
      <c r="BW31" s="30">
        <v>660</v>
      </c>
      <c r="BX31" s="30">
        <v>1200</v>
      </c>
      <c r="BY31" s="30">
        <v>440</v>
      </c>
      <c r="BZ31" s="30">
        <v>660</v>
      </c>
      <c r="CA31" s="30">
        <v>1825</v>
      </c>
      <c r="CB31" s="30">
        <v>440</v>
      </c>
      <c r="CC31" s="30">
        <v>660</v>
      </c>
      <c r="CD31" s="30">
        <v>880</v>
      </c>
      <c r="CE31" s="30">
        <v>440</v>
      </c>
      <c r="CF31" s="30">
        <v>660</v>
      </c>
      <c r="CG31" s="30">
        <v>1200</v>
      </c>
      <c r="CH31" s="30">
        <v>440</v>
      </c>
      <c r="CI31" s="30">
        <v>660</v>
      </c>
      <c r="CJ31" s="30">
        <v>1825</v>
      </c>
      <c r="CK31" s="30">
        <v>440</v>
      </c>
      <c r="CL31" s="30">
        <v>660</v>
      </c>
      <c r="CM31" s="30">
        <v>1800</v>
      </c>
      <c r="CN31" s="30">
        <v>440</v>
      </c>
      <c r="CO31" s="25"/>
    </row>
    <row r="32" spans="1:93" ht="46.5" x14ac:dyDescent="0.25">
      <c r="A32" s="10">
        <v>28</v>
      </c>
      <c r="B32" s="12" t="s">
        <v>39</v>
      </c>
      <c r="C32" s="30">
        <v>1320</v>
      </c>
      <c r="D32" s="30">
        <v>1800</v>
      </c>
      <c r="E32" s="30">
        <v>440</v>
      </c>
      <c r="F32" s="30">
        <v>1320</v>
      </c>
      <c r="G32" s="30">
        <v>1227.5999999999999</v>
      </c>
      <c r="H32" s="30">
        <v>440</v>
      </c>
      <c r="I32" s="30">
        <v>1320</v>
      </c>
      <c r="J32" s="30">
        <v>1227.5999999999999</v>
      </c>
      <c r="K32" s="30">
        <v>440</v>
      </c>
      <c r="L32" s="30">
        <v>1320</v>
      </c>
      <c r="M32" s="30">
        <v>1227.5999999999999</v>
      </c>
      <c r="N32" s="30">
        <v>440</v>
      </c>
      <c r="O32" s="30">
        <v>1320</v>
      </c>
      <c r="P32" s="30">
        <v>1820</v>
      </c>
      <c r="Q32" s="30">
        <v>440</v>
      </c>
      <c r="R32" s="30">
        <v>1320</v>
      </c>
      <c r="S32" s="30">
        <v>1820</v>
      </c>
      <c r="T32" s="30">
        <v>440</v>
      </c>
      <c r="U32" s="30">
        <v>1320</v>
      </c>
      <c r="V32" s="30">
        <v>1750</v>
      </c>
      <c r="W32" s="30">
        <v>440</v>
      </c>
      <c r="X32" s="30">
        <v>1320</v>
      </c>
      <c r="Y32" s="30">
        <v>1820</v>
      </c>
      <c r="Z32" s="30">
        <v>440</v>
      </c>
      <c r="AA32" s="30">
        <v>1320</v>
      </c>
      <c r="AB32" s="30">
        <v>1800</v>
      </c>
      <c r="AC32" s="30">
        <v>440</v>
      </c>
      <c r="AD32" s="30">
        <v>1320</v>
      </c>
      <c r="AE32" s="30">
        <v>1820</v>
      </c>
      <c r="AF32" s="30">
        <v>440</v>
      </c>
      <c r="AG32" s="30">
        <v>1320</v>
      </c>
      <c r="AH32" s="30">
        <v>1820</v>
      </c>
      <c r="AI32" s="30">
        <v>220</v>
      </c>
      <c r="AJ32" s="30">
        <v>1320</v>
      </c>
      <c r="AK32" s="30">
        <v>1820</v>
      </c>
      <c r="AL32" s="30">
        <v>220</v>
      </c>
      <c r="AM32" s="30">
        <v>1320</v>
      </c>
      <c r="AN32" s="30">
        <v>1820</v>
      </c>
      <c r="AO32" s="30">
        <v>220</v>
      </c>
      <c r="AP32" s="30">
        <v>1320</v>
      </c>
      <c r="AQ32" s="30">
        <v>1820</v>
      </c>
      <c r="AR32" s="30">
        <v>220</v>
      </c>
      <c r="AS32" s="30">
        <v>1320</v>
      </c>
      <c r="AT32" s="30">
        <v>1820</v>
      </c>
      <c r="AU32" s="30">
        <v>220</v>
      </c>
      <c r="AV32" s="30">
        <v>1320</v>
      </c>
      <c r="AW32" s="30">
        <v>1820</v>
      </c>
      <c r="AX32" s="30">
        <v>220</v>
      </c>
      <c r="AY32" s="30">
        <v>1320</v>
      </c>
      <c r="AZ32" s="30">
        <v>1820</v>
      </c>
      <c r="BA32" s="30">
        <v>220</v>
      </c>
      <c r="BB32" s="30">
        <v>1320</v>
      </c>
      <c r="BC32" s="30">
        <v>1825</v>
      </c>
      <c r="BD32" s="30">
        <v>220</v>
      </c>
      <c r="BE32" s="30">
        <v>1320</v>
      </c>
      <c r="BF32" s="30">
        <v>1825</v>
      </c>
      <c r="BG32" s="30">
        <v>220</v>
      </c>
      <c r="BH32" s="30">
        <v>1320</v>
      </c>
      <c r="BI32" s="30">
        <v>1825</v>
      </c>
      <c r="BJ32" s="30">
        <v>220</v>
      </c>
      <c r="BK32" s="30">
        <v>1320</v>
      </c>
      <c r="BL32" s="30">
        <v>1825</v>
      </c>
      <c r="BM32" s="30">
        <v>220</v>
      </c>
      <c r="BN32" s="30">
        <v>1320</v>
      </c>
      <c r="BO32" s="30">
        <v>1825</v>
      </c>
      <c r="BP32" s="30">
        <v>220</v>
      </c>
      <c r="BQ32" s="30">
        <v>1320</v>
      </c>
      <c r="BR32" s="30">
        <v>1200</v>
      </c>
      <c r="BS32" s="30">
        <v>220</v>
      </c>
      <c r="BT32" s="30">
        <v>660</v>
      </c>
      <c r="BU32" s="30">
        <v>1200</v>
      </c>
      <c r="BV32" s="30">
        <v>220</v>
      </c>
      <c r="BW32" s="30">
        <v>660</v>
      </c>
      <c r="BX32" s="30">
        <v>1200</v>
      </c>
      <c r="BY32" s="30">
        <v>440</v>
      </c>
      <c r="BZ32" s="30">
        <v>660</v>
      </c>
      <c r="CA32" s="30">
        <v>1825</v>
      </c>
      <c r="CB32" s="30">
        <v>440</v>
      </c>
      <c r="CC32" s="30">
        <v>660</v>
      </c>
      <c r="CD32" s="30">
        <v>930</v>
      </c>
      <c r="CE32" s="30">
        <v>440</v>
      </c>
      <c r="CF32" s="30">
        <v>660</v>
      </c>
      <c r="CG32" s="30">
        <v>1200</v>
      </c>
      <c r="CH32" s="30">
        <v>440</v>
      </c>
      <c r="CI32" s="30">
        <v>660</v>
      </c>
      <c r="CJ32" s="30">
        <v>1825</v>
      </c>
      <c r="CK32" s="30">
        <v>440</v>
      </c>
      <c r="CL32" s="30">
        <v>660</v>
      </c>
      <c r="CM32" s="30">
        <v>1800</v>
      </c>
      <c r="CN32" s="30">
        <v>440</v>
      </c>
      <c r="CO32" s="25"/>
    </row>
    <row r="33" spans="1:93" ht="46.5" x14ac:dyDescent="0.25">
      <c r="A33" s="10">
        <v>29</v>
      </c>
      <c r="B33" s="12" t="s">
        <v>40</v>
      </c>
      <c r="C33" s="30">
        <v>1320</v>
      </c>
      <c r="D33" s="30">
        <v>1800</v>
      </c>
      <c r="E33" s="30">
        <v>440</v>
      </c>
      <c r="F33" s="30">
        <v>1320</v>
      </c>
      <c r="G33" s="30">
        <v>1227.5999999999999</v>
      </c>
      <c r="H33" s="30">
        <v>440</v>
      </c>
      <c r="I33" s="30">
        <v>1320</v>
      </c>
      <c r="J33" s="30">
        <v>1227.5999999999999</v>
      </c>
      <c r="K33" s="30">
        <v>440</v>
      </c>
      <c r="L33" s="30">
        <v>1320</v>
      </c>
      <c r="M33" s="30">
        <v>1227.5999999999999</v>
      </c>
      <c r="N33" s="30">
        <v>440</v>
      </c>
      <c r="O33" s="30">
        <v>1320</v>
      </c>
      <c r="P33" s="30">
        <v>1820</v>
      </c>
      <c r="Q33" s="30">
        <v>440</v>
      </c>
      <c r="R33" s="30">
        <v>1320</v>
      </c>
      <c r="S33" s="30">
        <v>1820</v>
      </c>
      <c r="T33" s="30">
        <v>440</v>
      </c>
      <c r="U33" s="30">
        <v>1320</v>
      </c>
      <c r="V33" s="30">
        <v>1750</v>
      </c>
      <c r="W33" s="30">
        <v>440</v>
      </c>
      <c r="X33" s="30">
        <v>1320</v>
      </c>
      <c r="Y33" s="30">
        <v>1820</v>
      </c>
      <c r="Z33" s="30">
        <v>440</v>
      </c>
      <c r="AA33" s="30">
        <v>1320</v>
      </c>
      <c r="AB33" s="30">
        <v>1800</v>
      </c>
      <c r="AC33" s="30">
        <v>440</v>
      </c>
      <c r="AD33" s="30">
        <v>1320</v>
      </c>
      <c r="AE33" s="30">
        <v>1820</v>
      </c>
      <c r="AF33" s="30">
        <v>440</v>
      </c>
      <c r="AG33" s="30">
        <v>1320</v>
      </c>
      <c r="AH33" s="30">
        <v>1820</v>
      </c>
      <c r="AI33" s="30">
        <v>220</v>
      </c>
      <c r="AJ33" s="30">
        <v>1320</v>
      </c>
      <c r="AK33" s="30">
        <v>1820</v>
      </c>
      <c r="AL33" s="30">
        <v>220</v>
      </c>
      <c r="AM33" s="30">
        <v>1320</v>
      </c>
      <c r="AN33" s="30">
        <v>1820</v>
      </c>
      <c r="AO33" s="30">
        <v>220</v>
      </c>
      <c r="AP33" s="30">
        <v>1320</v>
      </c>
      <c r="AQ33" s="30">
        <v>1820</v>
      </c>
      <c r="AR33" s="30">
        <v>220</v>
      </c>
      <c r="AS33" s="30">
        <v>1320</v>
      </c>
      <c r="AT33" s="30">
        <v>1820</v>
      </c>
      <c r="AU33" s="30">
        <v>220</v>
      </c>
      <c r="AV33" s="30">
        <v>1320</v>
      </c>
      <c r="AW33" s="30">
        <v>1820</v>
      </c>
      <c r="AX33" s="30">
        <v>220</v>
      </c>
      <c r="AY33" s="30">
        <v>1320</v>
      </c>
      <c r="AZ33" s="30">
        <v>1820</v>
      </c>
      <c r="BA33" s="30">
        <v>220</v>
      </c>
      <c r="BB33" s="30">
        <v>1320</v>
      </c>
      <c r="BC33" s="30">
        <v>1825</v>
      </c>
      <c r="BD33" s="30">
        <v>220</v>
      </c>
      <c r="BE33" s="30">
        <v>1320</v>
      </c>
      <c r="BF33" s="30">
        <v>1825</v>
      </c>
      <c r="BG33" s="30">
        <v>220</v>
      </c>
      <c r="BH33" s="30">
        <v>1320</v>
      </c>
      <c r="BI33" s="30">
        <v>1825</v>
      </c>
      <c r="BJ33" s="30">
        <v>220</v>
      </c>
      <c r="BK33" s="30">
        <v>1320</v>
      </c>
      <c r="BL33" s="30">
        <v>1825</v>
      </c>
      <c r="BM33" s="30">
        <v>220</v>
      </c>
      <c r="BN33" s="30">
        <v>1320</v>
      </c>
      <c r="BO33" s="30">
        <v>1825</v>
      </c>
      <c r="BP33" s="30">
        <v>220</v>
      </c>
      <c r="BQ33" s="30">
        <v>1320</v>
      </c>
      <c r="BR33" s="30">
        <v>1200</v>
      </c>
      <c r="BS33" s="30">
        <v>220</v>
      </c>
      <c r="BT33" s="30">
        <v>660</v>
      </c>
      <c r="BU33" s="30">
        <v>1200</v>
      </c>
      <c r="BV33" s="30">
        <v>220</v>
      </c>
      <c r="BW33" s="30">
        <v>660</v>
      </c>
      <c r="BX33" s="30">
        <v>1200</v>
      </c>
      <c r="BY33" s="30">
        <v>440</v>
      </c>
      <c r="BZ33" s="30">
        <v>660</v>
      </c>
      <c r="CA33" s="30">
        <v>1825</v>
      </c>
      <c r="CB33" s="30">
        <v>440</v>
      </c>
      <c r="CC33" s="30">
        <v>660</v>
      </c>
      <c r="CD33" s="30">
        <v>980</v>
      </c>
      <c r="CE33" s="30">
        <v>440</v>
      </c>
      <c r="CF33" s="30">
        <v>660</v>
      </c>
      <c r="CG33" s="30">
        <v>1200</v>
      </c>
      <c r="CH33" s="30">
        <v>440</v>
      </c>
      <c r="CI33" s="30">
        <v>660</v>
      </c>
      <c r="CJ33" s="30">
        <v>1825</v>
      </c>
      <c r="CK33" s="30">
        <v>440</v>
      </c>
      <c r="CL33" s="30">
        <v>660</v>
      </c>
      <c r="CM33" s="30">
        <v>1800</v>
      </c>
      <c r="CN33" s="30">
        <v>440</v>
      </c>
      <c r="CO33" s="25"/>
    </row>
    <row r="34" spans="1:93" ht="46.5" x14ac:dyDescent="0.25">
      <c r="A34" s="10">
        <v>30</v>
      </c>
      <c r="B34" s="12" t="s">
        <v>41</v>
      </c>
      <c r="C34" s="30">
        <v>1320</v>
      </c>
      <c r="D34" s="30">
        <v>1800</v>
      </c>
      <c r="E34" s="30">
        <v>440</v>
      </c>
      <c r="F34" s="30">
        <v>1320</v>
      </c>
      <c r="G34" s="30">
        <v>1227.5999999999999</v>
      </c>
      <c r="H34" s="30">
        <v>440</v>
      </c>
      <c r="I34" s="30">
        <v>1320</v>
      </c>
      <c r="J34" s="30">
        <v>1227.5999999999999</v>
      </c>
      <c r="K34" s="30">
        <v>440</v>
      </c>
      <c r="L34" s="30">
        <v>1320</v>
      </c>
      <c r="M34" s="30">
        <v>1160</v>
      </c>
      <c r="N34" s="30">
        <v>440</v>
      </c>
      <c r="O34" s="30">
        <v>1320</v>
      </c>
      <c r="P34" s="30">
        <v>1820</v>
      </c>
      <c r="Q34" s="30">
        <v>440</v>
      </c>
      <c r="R34" s="30">
        <v>1320</v>
      </c>
      <c r="S34" s="30">
        <v>1820</v>
      </c>
      <c r="T34" s="30">
        <v>440</v>
      </c>
      <c r="U34" s="30">
        <v>1320</v>
      </c>
      <c r="V34" s="30">
        <v>1750</v>
      </c>
      <c r="W34" s="30">
        <v>440</v>
      </c>
      <c r="X34" s="30">
        <v>1320</v>
      </c>
      <c r="Y34" s="30">
        <v>1820</v>
      </c>
      <c r="Z34" s="30">
        <v>440</v>
      </c>
      <c r="AA34" s="30">
        <v>1320</v>
      </c>
      <c r="AB34" s="30">
        <v>1800</v>
      </c>
      <c r="AC34" s="30">
        <v>440</v>
      </c>
      <c r="AD34" s="30">
        <v>1320</v>
      </c>
      <c r="AE34" s="30">
        <v>1820</v>
      </c>
      <c r="AF34" s="30">
        <v>440</v>
      </c>
      <c r="AG34" s="30">
        <v>1320</v>
      </c>
      <c r="AH34" s="30">
        <v>1820</v>
      </c>
      <c r="AI34" s="30">
        <v>220</v>
      </c>
      <c r="AJ34" s="30">
        <v>1320</v>
      </c>
      <c r="AK34" s="30">
        <v>1820</v>
      </c>
      <c r="AL34" s="30">
        <v>220</v>
      </c>
      <c r="AM34" s="30">
        <v>1320</v>
      </c>
      <c r="AN34" s="30">
        <v>1820</v>
      </c>
      <c r="AO34" s="30">
        <v>220</v>
      </c>
      <c r="AP34" s="30">
        <v>1320</v>
      </c>
      <c r="AQ34" s="30">
        <v>1820</v>
      </c>
      <c r="AR34" s="30">
        <v>220</v>
      </c>
      <c r="AS34" s="30">
        <v>1320</v>
      </c>
      <c r="AT34" s="30">
        <v>1820</v>
      </c>
      <c r="AU34" s="30">
        <v>220</v>
      </c>
      <c r="AV34" s="30">
        <v>1320</v>
      </c>
      <c r="AW34" s="30">
        <v>1820</v>
      </c>
      <c r="AX34" s="30">
        <v>220</v>
      </c>
      <c r="AY34" s="30">
        <v>1320</v>
      </c>
      <c r="AZ34" s="30">
        <v>1820</v>
      </c>
      <c r="BA34" s="30">
        <v>220</v>
      </c>
      <c r="BB34" s="30">
        <v>1320</v>
      </c>
      <c r="BC34" s="30">
        <v>1825</v>
      </c>
      <c r="BD34" s="30">
        <v>220</v>
      </c>
      <c r="BE34" s="30">
        <v>1320</v>
      </c>
      <c r="BF34" s="30">
        <v>1825</v>
      </c>
      <c r="BG34" s="30">
        <v>220</v>
      </c>
      <c r="BH34" s="30">
        <v>1320</v>
      </c>
      <c r="BI34" s="30">
        <v>1825</v>
      </c>
      <c r="BJ34" s="30">
        <v>220</v>
      </c>
      <c r="BK34" s="30">
        <v>1320</v>
      </c>
      <c r="BL34" s="30">
        <v>1825</v>
      </c>
      <c r="BM34" s="30">
        <v>220</v>
      </c>
      <c r="BN34" s="30">
        <v>1320</v>
      </c>
      <c r="BO34" s="30">
        <v>1825</v>
      </c>
      <c r="BP34" s="30">
        <v>220</v>
      </c>
      <c r="BQ34" s="30">
        <v>1320</v>
      </c>
      <c r="BR34" s="30">
        <v>1200</v>
      </c>
      <c r="BS34" s="30">
        <v>220</v>
      </c>
      <c r="BT34" s="30">
        <v>660</v>
      </c>
      <c r="BU34" s="30">
        <v>1200</v>
      </c>
      <c r="BV34" s="30">
        <v>220</v>
      </c>
      <c r="BW34" s="30">
        <v>660</v>
      </c>
      <c r="BX34" s="30">
        <v>1200</v>
      </c>
      <c r="BY34" s="30">
        <v>440</v>
      </c>
      <c r="BZ34" s="30">
        <v>660</v>
      </c>
      <c r="CA34" s="30">
        <v>1825</v>
      </c>
      <c r="CB34" s="30">
        <v>440</v>
      </c>
      <c r="CC34" s="30">
        <v>660</v>
      </c>
      <c r="CD34" s="30">
        <v>1030</v>
      </c>
      <c r="CE34" s="30">
        <v>440</v>
      </c>
      <c r="CF34" s="30">
        <v>660</v>
      </c>
      <c r="CG34" s="30">
        <v>1200</v>
      </c>
      <c r="CH34" s="30">
        <v>440</v>
      </c>
      <c r="CI34" s="30">
        <v>660</v>
      </c>
      <c r="CJ34" s="30">
        <v>1825</v>
      </c>
      <c r="CK34" s="30">
        <v>440</v>
      </c>
      <c r="CL34" s="30">
        <v>660</v>
      </c>
      <c r="CM34" s="30">
        <v>1800</v>
      </c>
      <c r="CN34" s="30">
        <v>440</v>
      </c>
      <c r="CO34" s="25"/>
    </row>
    <row r="35" spans="1:93" ht="46.5" x14ac:dyDescent="0.25">
      <c r="A35" s="10">
        <v>31</v>
      </c>
      <c r="B35" s="12" t="s">
        <v>42</v>
      </c>
      <c r="C35" s="30">
        <v>1320</v>
      </c>
      <c r="D35" s="30">
        <v>1800</v>
      </c>
      <c r="E35" s="30">
        <v>440</v>
      </c>
      <c r="F35" s="30">
        <v>1320</v>
      </c>
      <c r="G35" s="30">
        <v>1227.5999999999999</v>
      </c>
      <c r="H35" s="30">
        <v>440</v>
      </c>
      <c r="I35" s="30">
        <v>1320</v>
      </c>
      <c r="J35" s="30">
        <v>1227.5999999999999</v>
      </c>
      <c r="K35" s="30">
        <v>440</v>
      </c>
      <c r="L35" s="30">
        <v>1320</v>
      </c>
      <c r="M35" s="30">
        <v>1160</v>
      </c>
      <c r="N35" s="30">
        <v>440</v>
      </c>
      <c r="O35" s="30">
        <v>1320</v>
      </c>
      <c r="P35" s="30">
        <v>1820</v>
      </c>
      <c r="Q35" s="30">
        <v>440</v>
      </c>
      <c r="R35" s="30">
        <v>1320</v>
      </c>
      <c r="S35" s="30">
        <v>1820</v>
      </c>
      <c r="T35" s="30">
        <v>440</v>
      </c>
      <c r="U35" s="30">
        <v>1320</v>
      </c>
      <c r="V35" s="30">
        <v>1750</v>
      </c>
      <c r="W35" s="30">
        <v>440</v>
      </c>
      <c r="X35" s="30">
        <v>1320</v>
      </c>
      <c r="Y35" s="30">
        <v>1820</v>
      </c>
      <c r="Z35" s="30">
        <v>440</v>
      </c>
      <c r="AA35" s="30">
        <v>1320</v>
      </c>
      <c r="AB35" s="30">
        <v>1800</v>
      </c>
      <c r="AC35" s="30">
        <v>440</v>
      </c>
      <c r="AD35" s="30">
        <v>1320</v>
      </c>
      <c r="AE35" s="30">
        <v>1820</v>
      </c>
      <c r="AF35" s="30">
        <v>440</v>
      </c>
      <c r="AG35" s="30">
        <v>1320</v>
      </c>
      <c r="AH35" s="30">
        <v>1820</v>
      </c>
      <c r="AI35" s="30">
        <v>220</v>
      </c>
      <c r="AJ35" s="30">
        <v>1320</v>
      </c>
      <c r="AK35" s="30">
        <v>1820</v>
      </c>
      <c r="AL35" s="30">
        <v>220</v>
      </c>
      <c r="AM35" s="30">
        <v>1320</v>
      </c>
      <c r="AN35" s="30">
        <v>1820</v>
      </c>
      <c r="AO35" s="30">
        <v>220</v>
      </c>
      <c r="AP35" s="30">
        <v>1320</v>
      </c>
      <c r="AQ35" s="30">
        <v>1820</v>
      </c>
      <c r="AR35" s="30">
        <v>220</v>
      </c>
      <c r="AS35" s="30">
        <v>1320</v>
      </c>
      <c r="AT35" s="30">
        <v>1820</v>
      </c>
      <c r="AU35" s="30">
        <v>220</v>
      </c>
      <c r="AV35" s="30">
        <v>1320</v>
      </c>
      <c r="AW35" s="30">
        <v>1820</v>
      </c>
      <c r="AX35" s="30">
        <v>220</v>
      </c>
      <c r="AY35" s="30">
        <v>1320</v>
      </c>
      <c r="AZ35" s="30">
        <v>1820</v>
      </c>
      <c r="BA35" s="30">
        <v>220</v>
      </c>
      <c r="BB35" s="30">
        <v>1320</v>
      </c>
      <c r="BC35" s="30">
        <v>1825</v>
      </c>
      <c r="BD35" s="30">
        <v>220</v>
      </c>
      <c r="BE35" s="30">
        <v>1320</v>
      </c>
      <c r="BF35" s="30">
        <v>1825</v>
      </c>
      <c r="BG35" s="30">
        <v>220</v>
      </c>
      <c r="BH35" s="30">
        <v>1320</v>
      </c>
      <c r="BI35" s="30">
        <v>1825</v>
      </c>
      <c r="BJ35" s="30">
        <v>220</v>
      </c>
      <c r="BK35" s="30">
        <v>1320</v>
      </c>
      <c r="BL35" s="30">
        <v>1825</v>
      </c>
      <c r="BM35" s="30">
        <v>220</v>
      </c>
      <c r="BN35" s="30">
        <v>1320</v>
      </c>
      <c r="BO35" s="30">
        <v>1825</v>
      </c>
      <c r="BP35" s="30">
        <v>220</v>
      </c>
      <c r="BQ35" s="30">
        <v>1320</v>
      </c>
      <c r="BR35" s="30">
        <v>1200</v>
      </c>
      <c r="BS35" s="30">
        <v>220</v>
      </c>
      <c r="BT35" s="30">
        <v>660</v>
      </c>
      <c r="BU35" s="30">
        <v>1200</v>
      </c>
      <c r="BV35" s="30">
        <v>220</v>
      </c>
      <c r="BW35" s="30">
        <v>660</v>
      </c>
      <c r="BX35" s="30">
        <v>1200</v>
      </c>
      <c r="BY35" s="30">
        <v>440</v>
      </c>
      <c r="BZ35" s="30">
        <v>660</v>
      </c>
      <c r="CA35" s="30">
        <v>1825</v>
      </c>
      <c r="CB35" s="30">
        <v>440</v>
      </c>
      <c r="CC35" s="30">
        <v>660</v>
      </c>
      <c r="CD35" s="30">
        <v>1080</v>
      </c>
      <c r="CE35" s="30">
        <v>440</v>
      </c>
      <c r="CF35" s="30">
        <v>660</v>
      </c>
      <c r="CG35" s="30">
        <v>1200</v>
      </c>
      <c r="CH35" s="30">
        <v>440</v>
      </c>
      <c r="CI35" s="30">
        <v>660</v>
      </c>
      <c r="CJ35" s="30">
        <v>1825</v>
      </c>
      <c r="CK35" s="30">
        <v>440</v>
      </c>
      <c r="CL35" s="30">
        <v>660</v>
      </c>
      <c r="CM35" s="30">
        <v>1800</v>
      </c>
      <c r="CN35" s="30">
        <v>440</v>
      </c>
      <c r="CO35" s="25"/>
    </row>
    <row r="36" spans="1:93" ht="46.5" x14ac:dyDescent="0.25">
      <c r="A36" s="10">
        <v>32</v>
      </c>
      <c r="B36" s="12" t="s">
        <v>43</v>
      </c>
      <c r="C36" s="30">
        <v>1320</v>
      </c>
      <c r="D36" s="30">
        <v>1800</v>
      </c>
      <c r="E36" s="30">
        <v>440</v>
      </c>
      <c r="F36" s="30">
        <v>1320</v>
      </c>
      <c r="G36" s="30">
        <v>1227.5999999999999</v>
      </c>
      <c r="H36" s="30">
        <v>440</v>
      </c>
      <c r="I36" s="30">
        <v>1320</v>
      </c>
      <c r="J36" s="30">
        <v>1227.5999999999999</v>
      </c>
      <c r="K36" s="30">
        <v>440</v>
      </c>
      <c r="L36" s="30">
        <v>1320</v>
      </c>
      <c r="M36" s="30">
        <v>1160</v>
      </c>
      <c r="N36" s="30">
        <v>440</v>
      </c>
      <c r="O36" s="30">
        <v>1320</v>
      </c>
      <c r="P36" s="30">
        <v>1820</v>
      </c>
      <c r="Q36" s="30">
        <v>440</v>
      </c>
      <c r="R36" s="30">
        <v>1320</v>
      </c>
      <c r="S36" s="30">
        <v>1820</v>
      </c>
      <c r="T36" s="30">
        <v>440</v>
      </c>
      <c r="U36" s="30">
        <v>1320</v>
      </c>
      <c r="V36" s="30">
        <v>1750</v>
      </c>
      <c r="W36" s="30">
        <v>440</v>
      </c>
      <c r="X36" s="30">
        <v>1320</v>
      </c>
      <c r="Y36" s="30">
        <v>1820</v>
      </c>
      <c r="Z36" s="30">
        <v>440</v>
      </c>
      <c r="AA36" s="30">
        <v>1320</v>
      </c>
      <c r="AB36" s="30">
        <v>1800</v>
      </c>
      <c r="AC36" s="30">
        <v>440</v>
      </c>
      <c r="AD36" s="30">
        <v>1320</v>
      </c>
      <c r="AE36" s="30">
        <v>1820</v>
      </c>
      <c r="AF36" s="30">
        <v>440</v>
      </c>
      <c r="AG36" s="30">
        <v>1320</v>
      </c>
      <c r="AH36" s="30">
        <v>1820</v>
      </c>
      <c r="AI36" s="30">
        <v>220</v>
      </c>
      <c r="AJ36" s="30">
        <v>1320</v>
      </c>
      <c r="AK36" s="30">
        <v>1820</v>
      </c>
      <c r="AL36" s="30">
        <v>220</v>
      </c>
      <c r="AM36" s="30">
        <v>1320</v>
      </c>
      <c r="AN36" s="30">
        <v>1820</v>
      </c>
      <c r="AO36" s="30">
        <v>220</v>
      </c>
      <c r="AP36" s="30">
        <v>1320</v>
      </c>
      <c r="AQ36" s="30">
        <v>1820</v>
      </c>
      <c r="AR36" s="30">
        <v>220</v>
      </c>
      <c r="AS36" s="30">
        <v>1320</v>
      </c>
      <c r="AT36" s="30">
        <v>1820</v>
      </c>
      <c r="AU36" s="30">
        <v>220</v>
      </c>
      <c r="AV36" s="30">
        <v>1320</v>
      </c>
      <c r="AW36" s="30">
        <v>1820</v>
      </c>
      <c r="AX36" s="30">
        <v>220</v>
      </c>
      <c r="AY36" s="30">
        <v>1320</v>
      </c>
      <c r="AZ36" s="30">
        <v>1820</v>
      </c>
      <c r="BA36" s="30">
        <v>220</v>
      </c>
      <c r="BB36" s="30">
        <v>1320</v>
      </c>
      <c r="BC36" s="30">
        <v>1825</v>
      </c>
      <c r="BD36" s="30">
        <v>220</v>
      </c>
      <c r="BE36" s="30">
        <v>1320</v>
      </c>
      <c r="BF36" s="30">
        <v>1825</v>
      </c>
      <c r="BG36" s="30">
        <v>220</v>
      </c>
      <c r="BH36" s="30">
        <v>1320</v>
      </c>
      <c r="BI36" s="30">
        <v>1825</v>
      </c>
      <c r="BJ36" s="30">
        <v>220</v>
      </c>
      <c r="BK36" s="30">
        <v>1320</v>
      </c>
      <c r="BL36" s="30">
        <v>1825</v>
      </c>
      <c r="BM36" s="30">
        <v>220</v>
      </c>
      <c r="BN36" s="30">
        <v>1320</v>
      </c>
      <c r="BO36" s="30">
        <v>1825</v>
      </c>
      <c r="BP36" s="30">
        <v>220</v>
      </c>
      <c r="BQ36" s="30">
        <v>1215</v>
      </c>
      <c r="BR36" s="30">
        <v>1200</v>
      </c>
      <c r="BS36" s="30">
        <v>220</v>
      </c>
      <c r="BT36" s="30">
        <v>660</v>
      </c>
      <c r="BU36" s="30">
        <v>1200</v>
      </c>
      <c r="BV36" s="30">
        <v>220</v>
      </c>
      <c r="BW36" s="30">
        <v>660</v>
      </c>
      <c r="BX36" s="30">
        <v>1200</v>
      </c>
      <c r="BY36" s="30">
        <v>440</v>
      </c>
      <c r="BZ36" s="30">
        <v>660</v>
      </c>
      <c r="CA36" s="30">
        <v>1825</v>
      </c>
      <c r="CB36" s="30">
        <v>440</v>
      </c>
      <c r="CC36" s="30">
        <v>660</v>
      </c>
      <c r="CD36" s="30">
        <v>1130</v>
      </c>
      <c r="CE36" s="30">
        <v>440</v>
      </c>
      <c r="CF36" s="30">
        <v>660</v>
      </c>
      <c r="CG36" s="30">
        <v>1200</v>
      </c>
      <c r="CH36" s="30">
        <v>440</v>
      </c>
      <c r="CI36" s="30">
        <v>660</v>
      </c>
      <c r="CJ36" s="30">
        <v>1825</v>
      </c>
      <c r="CK36" s="30">
        <v>440</v>
      </c>
      <c r="CL36" s="30">
        <v>660</v>
      </c>
      <c r="CM36" s="30">
        <v>1800</v>
      </c>
      <c r="CN36" s="30">
        <v>440</v>
      </c>
      <c r="CO36" s="25"/>
    </row>
    <row r="37" spans="1:93" ht="46.5" x14ac:dyDescent="0.25">
      <c r="A37" s="10">
        <v>33</v>
      </c>
      <c r="B37" s="12" t="s">
        <v>44</v>
      </c>
      <c r="C37" s="30">
        <v>1320</v>
      </c>
      <c r="D37" s="30">
        <v>1800</v>
      </c>
      <c r="E37" s="30">
        <v>440</v>
      </c>
      <c r="F37" s="30">
        <v>1320</v>
      </c>
      <c r="G37" s="30">
        <v>1227.5999999999999</v>
      </c>
      <c r="H37" s="30">
        <v>440</v>
      </c>
      <c r="I37" s="30">
        <v>1320</v>
      </c>
      <c r="J37" s="30">
        <v>1227.5999999999999</v>
      </c>
      <c r="K37" s="30">
        <v>440</v>
      </c>
      <c r="L37" s="30">
        <v>1320</v>
      </c>
      <c r="M37" s="30">
        <v>1160</v>
      </c>
      <c r="N37" s="30">
        <v>440</v>
      </c>
      <c r="O37" s="30">
        <v>1320</v>
      </c>
      <c r="P37" s="30">
        <v>1820</v>
      </c>
      <c r="Q37" s="30">
        <v>440</v>
      </c>
      <c r="R37" s="30">
        <v>1320</v>
      </c>
      <c r="S37" s="30">
        <v>1820</v>
      </c>
      <c r="T37" s="30">
        <v>440</v>
      </c>
      <c r="U37" s="30">
        <v>1320</v>
      </c>
      <c r="V37" s="30">
        <v>1750</v>
      </c>
      <c r="W37" s="30">
        <v>440</v>
      </c>
      <c r="X37" s="30">
        <v>1320</v>
      </c>
      <c r="Y37" s="30">
        <v>1820</v>
      </c>
      <c r="Z37" s="30">
        <v>440</v>
      </c>
      <c r="AA37" s="30">
        <v>1320</v>
      </c>
      <c r="AB37" s="30">
        <v>1800</v>
      </c>
      <c r="AC37" s="30">
        <v>440</v>
      </c>
      <c r="AD37" s="30">
        <v>1320</v>
      </c>
      <c r="AE37" s="30">
        <v>1820</v>
      </c>
      <c r="AF37" s="30">
        <v>440</v>
      </c>
      <c r="AG37" s="30">
        <v>1320</v>
      </c>
      <c r="AH37" s="30">
        <v>1820</v>
      </c>
      <c r="AI37" s="30">
        <v>220</v>
      </c>
      <c r="AJ37" s="30">
        <v>1320</v>
      </c>
      <c r="AK37" s="30">
        <v>1820</v>
      </c>
      <c r="AL37" s="30">
        <v>220</v>
      </c>
      <c r="AM37" s="30">
        <v>1320</v>
      </c>
      <c r="AN37" s="30">
        <v>1820</v>
      </c>
      <c r="AO37" s="30">
        <v>220</v>
      </c>
      <c r="AP37" s="30">
        <v>1320</v>
      </c>
      <c r="AQ37" s="30">
        <v>1820</v>
      </c>
      <c r="AR37" s="30">
        <v>220</v>
      </c>
      <c r="AS37" s="30">
        <v>1320</v>
      </c>
      <c r="AT37" s="30">
        <v>1820</v>
      </c>
      <c r="AU37" s="30">
        <v>220</v>
      </c>
      <c r="AV37" s="30">
        <v>1320</v>
      </c>
      <c r="AW37" s="30">
        <v>1820</v>
      </c>
      <c r="AX37" s="30">
        <v>220</v>
      </c>
      <c r="AY37" s="30">
        <v>1320</v>
      </c>
      <c r="AZ37" s="30">
        <v>1820</v>
      </c>
      <c r="BA37" s="30">
        <v>220</v>
      </c>
      <c r="BB37" s="30">
        <v>1320</v>
      </c>
      <c r="BC37" s="30">
        <v>1825</v>
      </c>
      <c r="BD37" s="30">
        <v>220</v>
      </c>
      <c r="BE37" s="30">
        <v>1320</v>
      </c>
      <c r="BF37" s="30">
        <v>1825</v>
      </c>
      <c r="BG37" s="30">
        <v>220</v>
      </c>
      <c r="BH37" s="30">
        <v>1320</v>
      </c>
      <c r="BI37" s="30">
        <v>1825</v>
      </c>
      <c r="BJ37" s="30">
        <v>220</v>
      </c>
      <c r="BK37" s="30">
        <v>1320</v>
      </c>
      <c r="BL37" s="30">
        <v>1825</v>
      </c>
      <c r="BM37" s="30">
        <v>220</v>
      </c>
      <c r="BN37" s="30">
        <v>1320</v>
      </c>
      <c r="BO37" s="30">
        <v>1825</v>
      </c>
      <c r="BP37" s="30">
        <v>220</v>
      </c>
      <c r="BQ37" s="30">
        <v>1110</v>
      </c>
      <c r="BR37" s="30">
        <v>1200</v>
      </c>
      <c r="BS37" s="30">
        <v>220</v>
      </c>
      <c r="BT37" s="30">
        <v>660</v>
      </c>
      <c r="BU37" s="30">
        <v>1200</v>
      </c>
      <c r="BV37" s="30">
        <v>210</v>
      </c>
      <c r="BW37" s="30">
        <v>660</v>
      </c>
      <c r="BX37" s="30">
        <v>1200</v>
      </c>
      <c r="BY37" s="30">
        <v>440</v>
      </c>
      <c r="BZ37" s="30">
        <v>660</v>
      </c>
      <c r="CA37" s="30">
        <v>1825</v>
      </c>
      <c r="CB37" s="30">
        <v>440</v>
      </c>
      <c r="CC37" s="30">
        <v>660</v>
      </c>
      <c r="CD37" s="30">
        <v>1180</v>
      </c>
      <c r="CE37" s="30">
        <v>440</v>
      </c>
      <c r="CF37" s="30">
        <v>660</v>
      </c>
      <c r="CG37" s="30">
        <v>1200</v>
      </c>
      <c r="CH37" s="30">
        <v>440</v>
      </c>
      <c r="CI37" s="30">
        <v>660</v>
      </c>
      <c r="CJ37" s="30">
        <v>1825</v>
      </c>
      <c r="CK37" s="30">
        <v>440</v>
      </c>
      <c r="CL37" s="30">
        <v>660</v>
      </c>
      <c r="CM37" s="30">
        <v>1800</v>
      </c>
      <c r="CN37" s="30">
        <v>440</v>
      </c>
      <c r="CO37" s="25"/>
    </row>
    <row r="38" spans="1:93" ht="46.5" x14ac:dyDescent="0.25">
      <c r="A38" s="10">
        <v>34</v>
      </c>
      <c r="B38" s="12" t="s">
        <v>45</v>
      </c>
      <c r="C38" s="30">
        <v>1320</v>
      </c>
      <c r="D38" s="30">
        <v>1800</v>
      </c>
      <c r="E38" s="30">
        <v>440</v>
      </c>
      <c r="F38" s="30">
        <v>1320</v>
      </c>
      <c r="G38" s="30">
        <v>1070</v>
      </c>
      <c r="H38" s="30">
        <v>440</v>
      </c>
      <c r="I38" s="30">
        <v>1320</v>
      </c>
      <c r="J38" s="30">
        <v>1227.5999999999999</v>
      </c>
      <c r="K38" s="30">
        <v>440</v>
      </c>
      <c r="L38" s="30">
        <v>1320</v>
      </c>
      <c r="M38" s="30">
        <v>1160</v>
      </c>
      <c r="N38" s="30">
        <v>440</v>
      </c>
      <c r="O38" s="30">
        <v>1320</v>
      </c>
      <c r="P38" s="30">
        <v>1820</v>
      </c>
      <c r="Q38" s="30">
        <v>440</v>
      </c>
      <c r="R38" s="30">
        <v>1320</v>
      </c>
      <c r="S38" s="30">
        <v>1820</v>
      </c>
      <c r="T38" s="30">
        <v>440</v>
      </c>
      <c r="U38" s="30">
        <v>1320</v>
      </c>
      <c r="V38" s="30">
        <v>1750</v>
      </c>
      <c r="W38" s="30">
        <v>440</v>
      </c>
      <c r="X38" s="30">
        <v>1320</v>
      </c>
      <c r="Y38" s="30">
        <v>1820</v>
      </c>
      <c r="Z38" s="30">
        <v>440</v>
      </c>
      <c r="AA38" s="30">
        <v>1320</v>
      </c>
      <c r="AB38" s="30">
        <v>1800</v>
      </c>
      <c r="AC38" s="30">
        <v>440</v>
      </c>
      <c r="AD38" s="30">
        <v>1320</v>
      </c>
      <c r="AE38" s="30">
        <v>1820</v>
      </c>
      <c r="AF38" s="30">
        <v>440</v>
      </c>
      <c r="AG38" s="30">
        <v>1320</v>
      </c>
      <c r="AH38" s="30">
        <v>1820</v>
      </c>
      <c r="AI38" s="30">
        <v>220</v>
      </c>
      <c r="AJ38" s="30">
        <v>1320</v>
      </c>
      <c r="AK38" s="30">
        <v>1820</v>
      </c>
      <c r="AL38" s="30">
        <v>220</v>
      </c>
      <c r="AM38" s="30">
        <v>1320</v>
      </c>
      <c r="AN38" s="30">
        <v>1820</v>
      </c>
      <c r="AO38" s="30">
        <v>220</v>
      </c>
      <c r="AP38" s="30">
        <v>1320</v>
      </c>
      <c r="AQ38" s="30">
        <v>1820</v>
      </c>
      <c r="AR38" s="30">
        <v>220</v>
      </c>
      <c r="AS38" s="30">
        <v>1320</v>
      </c>
      <c r="AT38" s="30">
        <v>1820</v>
      </c>
      <c r="AU38" s="30">
        <v>220</v>
      </c>
      <c r="AV38" s="30">
        <v>1320</v>
      </c>
      <c r="AW38" s="30">
        <v>1820</v>
      </c>
      <c r="AX38" s="30">
        <v>220</v>
      </c>
      <c r="AY38" s="30">
        <v>1320</v>
      </c>
      <c r="AZ38" s="30">
        <v>1820</v>
      </c>
      <c r="BA38" s="30">
        <v>220</v>
      </c>
      <c r="BB38" s="30">
        <v>1320</v>
      </c>
      <c r="BC38" s="30">
        <v>1825</v>
      </c>
      <c r="BD38" s="30">
        <v>220</v>
      </c>
      <c r="BE38" s="30">
        <v>1320</v>
      </c>
      <c r="BF38" s="30">
        <v>1825</v>
      </c>
      <c r="BG38" s="30">
        <v>220</v>
      </c>
      <c r="BH38" s="30">
        <v>1320</v>
      </c>
      <c r="BI38" s="30">
        <v>1825</v>
      </c>
      <c r="BJ38" s="30">
        <v>220</v>
      </c>
      <c r="BK38" s="30">
        <v>1320</v>
      </c>
      <c r="BL38" s="30">
        <v>1825</v>
      </c>
      <c r="BM38" s="30">
        <v>220</v>
      </c>
      <c r="BN38" s="30">
        <v>1320</v>
      </c>
      <c r="BO38" s="30">
        <v>1825</v>
      </c>
      <c r="BP38" s="30">
        <v>220</v>
      </c>
      <c r="BQ38" s="30">
        <v>1005</v>
      </c>
      <c r="BR38" s="30">
        <v>1200</v>
      </c>
      <c r="BS38" s="30">
        <v>220</v>
      </c>
      <c r="BT38" s="30">
        <v>660</v>
      </c>
      <c r="BU38" s="30">
        <v>1200</v>
      </c>
      <c r="BV38" s="30">
        <v>210</v>
      </c>
      <c r="BW38" s="30">
        <v>660</v>
      </c>
      <c r="BX38" s="30">
        <v>1200</v>
      </c>
      <c r="BY38" s="30">
        <v>440</v>
      </c>
      <c r="BZ38" s="30">
        <v>660</v>
      </c>
      <c r="CA38" s="30">
        <v>1825</v>
      </c>
      <c r="CB38" s="30">
        <v>440</v>
      </c>
      <c r="CC38" s="30">
        <v>660</v>
      </c>
      <c r="CD38" s="30">
        <v>1200</v>
      </c>
      <c r="CE38" s="30">
        <v>440</v>
      </c>
      <c r="CF38" s="30">
        <v>660</v>
      </c>
      <c r="CG38" s="30">
        <v>1200</v>
      </c>
      <c r="CH38" s="30">
        <v>440</v>
      </c>
      <c r="CI38" s="30">
        <v>660</v>
      </c>
      <c r="CJ38" s="30">
        <v>1825</v>
      </c>
      <c r="CK38" s="30">
        <v>440</v>
      </c>
      <c r="CL38" s="30">
        <v>660</v>
      </c>
      <c r="CM38" s="30">
        <v>1800</v>
      </c>
      <c r="CN38" s="30">
        <v>440</v>
      </c>
      <c r="CO38" s="25"/>
    </row>
    <row r="39" spans="1:93" ht="46.5" x14ac:dyDescent="0.25">
      <c r="A39" s="10">
        <v>35</v>
      </c>
      <c r="B39" s="12" t="s">
        <v>46</v>
      </c>
      <c r="C39" s="30">
        <v>1320</v>
      </c>
      <c r="D39" s="30">
        <v>1800</v>
      </c>
      <c r="E39" s="30">
        <v>440</v>
      </c>
      <c r="F39" s="30">
        <v>1320</v>
      </c>
      <c r="G39" s="30">
        <v>1070</v>
      </c>
      <c r="H39" s="30">
        <v>440</v>
      </c>
      <c r="I39" s="30">
        <v>1320</v>
      </c>
      <c r="J39" s="30">
        <v>1227.5999999999999</v>
      </c>
      <c r="K39" s="30">
        <v>440</v>
      </c>
      <c r="L39" s="30">
        <v>1320</v>
      </c>
      <c r="M39" s="30">
        <v>1160</v>
      </c>
      <c r="N39" s="30">
        <v>440</v>
      </c>
      <c r="O39" s="30">
        <v>1320</v>
      </c>
      <c r="P39" s="30">
        <v>1820</v>
      </c>
      <c r="Q39" s="30">
        <v>440</v>
      </c>
      <c r="R39" s="30">
        <v>1320</v>
      </c>
      <c r="S39" s="30">
        <v>1820</v>
      </c>
      <c r="T39" s="30">
        <v>440</v>
      </c>
      <c r="U39" s="30">
        <v>1320</v>
      </c>
      <c r="V39" s="30">
        <v>1750</v>
      </c>
      <c r="W39" s="30">
        <v>440</v>
      </c>
      <c r="X39" s="30">
        <v>1320</v>
      </c>
      <c r="Y39" s="30">
        <v>1820</v>
      </c>
      <c r="Z39" s="30">
        <v>440</v>
      </c>
      <c r="AA39" s="30">
        <v>1320</v>
      </c>
      <c r="AB39" s="30">
        <v>1800</v>
      </c>
      <c r="AC39" s="30">
        <v>440</v>
      </c>
      <c r="AD39" s="30">
        <v>1320</v>
      </c>
      <c r="AE39" s="30">
        <v>1820</v>
      </c>
      <c r="AF39" s="30">
        <v>440</v>
      </c>
      <c r="AG39" s="30">
        <v>1320</v>
      </c>
      <c r="AH39" s="30">
        <v>1820</v>
      </c>
      <c r="AI39" s="30">
        <v>220</v>
      </c>
      <c r="AJ39" s="30">
        <v>1320</v>
      </c>
      <c r="AK39" s="30">
        <v>1820</v>
      </c>
      <c r="AL39" s="30">
        <v>220</v>
      </c>
      <c r="AM39" s="30">
        <v>1320</v>
      </c>
      <c r="AN39" s="30">
        <v>1820</v>
      </c>
      <c r="AO39" s="30">
        <v>220</v>
      </c>
      <c r="AP39" s="30">
        <v>1320</v>
      </c>
      <c r="AQ39" s="30">
        <v>1820</v>
      </c>
      <c r="AR39" s="30">
        <v>220</v>
      </c>
      <c r="AS39" s="30">
        <v>1320</v>
      </c>
      <c r="AT39" s="30">
        <v>1820</v>
      </c>
      <c r="AU39" s="30">
        <v>220</v>
      </c>
      <c r="AV39" s="30">
        <v>1320</v>
      </c>
      <c r="AW39" s="30">
        <v>1820</v>
      </c>
      <c r="AX39" s="30">
        <v>220</v>
      </c>
      <c r="AY39" s="30">
        <v>1320</v>
      </c>
      <c r="AZ39" s="30">
        <v>1820</v>
      </c>
      <c r="BA39" s="30">
        <v>220</v>
      </c>
      <c r="BB39" s="30">
        <v>1320</v>
      </c>
      <c r="BC39" s="30">
        <v>1825</v>
      </c>
      <c r="BD39" s="30">
        <v>220</v>
      </c>
      <c r="BE39" s="30">
        <v>1320</v>
      </c>
      <c r="BF39" s="30">
        <v>1825</v>
      </c>
      <c r="BG39" s="30">
        <v>220</v>
      </c>
      <c r="BH39" s="30">
        <v>1320</v>
      </c>
      <c r="BI39" s="30">
        <v>1825</v>
      </c>
      <c r="BJ39" s="30">
        <v>220</v>
      </c>
      <c r="BK39" s="30">
        <v>1320</v>
      </c>
      <c r="BL39" s="30">
        <v>1825</v>
      </c>
      <c r="BM39" s="30">
        <v>220</v>
      </c>
      <c r="BN39" s="30">
        <v>1320</v>
      </c>
      <c r="BO39" s="30">
        <v>1825</v>
      </c>
      <c r="BP39" s="30">
        <v>220</v>
      </c>
      <c r="BQ39" s="30">
        <v>950</v>
      </c>
      <c r="BR39" s="30">
        <v>1200</v>
      </c>
      <c r="BS39" s="30">
        <v>220</v>
      </c>
      <c r="BT39" s="30">
        <v>660</v>
      </c>
      <c r="BU39" s="30">
        <v>1200</v>
      </c>
      <c r="BV39" s="30">
        <v>210</v>
      </c>
      <c r="BW39" s="30">
        <v>660</v>
      </c>
      <c r="BX39" s="30">
        <v>1200</v>
      </c>
      <c r="BY39" s="30">
        <v>440</v>
      </c>
      <c r="BZ39" s="30">
        <v>660</v>
      </c>
      <c r="CA39" s="30">
        <v>1825</v>
      </c>
      <c r="CB39" s="30">
        <v>440</v>
      </c>
      <c r="CC39" s="30">
        <v>660</v>
      </c>
      <c r="CD39" s="30">
        <v>1200</v>
      </c>
      <c r="CE39" s="30">
        <v>440</v>
      </c>
      <c r="CF39" s="30">
        <v>660</v>
      </c>
      <c r="CG39" s="30">
        <v>1200</v>
      </c>
      <c r="CH39" s="30">
        <v>440</v>
      </c>
      <c r="CI39" s="30">
        <v>660</v>
      </c>
      <c r="CJ39" s="30">
        <v>1825</v>
      </c>
      <c r="CK39" s="30">
        <v>440</v>
      </c>
      <c r="CL39" s="30">
        <v>660</v>
      </c>
      <c r="CM39" s="30">
        <v>1800</v>
      </c>
      <c r="CN39" s="30">
        <v>440</v>
      </c>
      <c r="CO39" s="25"/>
    </row>
    <row r="40" spans="1:93" ht="46.5" x14ac:dyDescent="0.25">
      <c r="A40" s="10">
        <v>36</v>
      </c>
      <c r="B40" s="12" t="s">
        <v>47</v>
      </c>
      <c r="C40" s="30">
        <v>1320</v>
      </c>
      <c r="D40" s="30">
        <v>1800</v>
      </c>
      <c r="E40" s="30">
        <v>440</v>
      </c>
      <c r="F40" s="30">
        <v>1320</v>
      </c>
      <c r="G40" s="30">
        <v>1070</v>
      </c>
      <c r="H40" s="30">
        <v>440</v>
      </c>
      <c r="I40" s="30">
        <v>1320</v>
      </c>
      <c r="J40" s="30">
        <v>1227.5999999999999</v>
      </c>
      <c r="K40" s="30">
        <v>440</v>
      </c>
      <c r="L40" s="30">
        <v>1320</v>
      </c>
      <c r="M40" s="30">
        <v>1160</v>
      </c>
      <c r="N40" s="30">
        <v>440</v>
      </c>
      <c r="O40" s="30">
        <v>1320</v>
      </c>
      <c r="P40" s="30">
        <v>1820</v>
      </c>
      <c r="Q40" s="30">
        <v>440</v>
      </c>
      <c r="R40" s="30">
        <v>1320</v>
      </c>
      <c r="S40" s="30">
        <v>1820</v>
      </c>
      <c r="T40" s="30">
        <v>440</v>
      </c>
      <c r="U40" s="30">
        <v>1320</v>
      </c>
      <c r="V40" s="30">
        <v>1750</v>
      </c>
      <c r="W40" s="30">
        <v>440</v>
      </c>
      <c r="X40" s="30">
        <v>1320</v>
      </c>
      <c r="Y40" s="30">
        <v>1820</v>
      </c>
      <c r="Z40" s="30">
        <v>440</v>
      </c>
      <c r="AA40" s="30">
        <v>1320</v>
      </c>
      <c r="AB40" s="30">
        <v>1800</v>
      </c>
      <c r="AC40" s="30">
        <v>440</v>
      </c>
      <c r="AD40" s="30">
        <v>1320</v>
      </c>
      <c r="AE40" s="30">
        <v>1820</v>
      </c>
      <c r="AF40" s="30">
        <v>440</v>
      </c>
      <c r="AG40" s="30">
        <v>1320</v>
      </c>
      <c r="AH40" s="30">
        <v>1820</v>
      </c>
      <c r="AI40" s="30">
        <v>220</v>
      </c>
      <c r="AJ40" s="30">
        <v>1320</v>
      </c>
      <c r="AK40" s="30">
        <v>1820</v>
      </c>
      <c r="AL40" s="30">
        <v>220</v>
      </c>
      <c r="AM40" s="30">
        <v>1320</v>
      </c>
      <c r="AN40" s="30">
        <v>1820</v>
      </c>
      <c r="AO40" s="30">
        <v>220</v>
      </c>
      <c r="AP40" s="30">
        <v>1320</v>
      </c>
      <c r="AQ40" s="30">
        <v>1820</v>
      </c>
      <c r="AR40" s="30">
        <v>220</v>
      </c>
      <c r="AS40" s="30">
        <v>1320</v>
      </c>
      <c r="AT40" s="30">
        <v>1820</v>
      </c>
      <c r="AU40" s="30">
        <v>220</v>
      </c>
      <c r="AV40" s="30">
        <v>1320</v>
      </c>
      <c r="AW40" s="30">
        <v>1820</v>
      </c>
      <c r="AX40" s="30">
        <v>220</v>
      </c>
      <c r="AY40" s="30">
        <v>1320</v>
      </c>
      <c r="AZ40" s="30">
        <v>1820</v>
      </c>
      <c r="BA40" s="30">
        <v>220</v>
      </c>
      <c r="BB40" s="30">
        <v>1320</v>
      </c>
      <c r="BC40" s="30">
        <v>1825</v>
      </c>
      <c r="BD40" s="30">
        <v>220</v>
      </c>
      <c r="BE40" s="30">
        <v>1320</v>
      </c>
      <c r="BF40" s="30">
        <v>1825</v>
      </c>
      <c r="BG40" s="30">
        <v>220</v>
      </c>
      <c r="BH40" s="30">
        <v>1320</v>
      </c>
      <c r="BI40" s="30">
        <v>1825</v>
      </c>
      <c r="BJ40" s="30">
        <v>220</v>
      </c>
      <c r="BK40" s="30">
        <v>1320</v>
      </c>
      <c r="BL40" s="30">
        <v>1825</v>
      </c>
      <c r="BM40" s="30">
        <v>220</v>
      </c>
      <c r="BN40" s="30">
        <v>1320</v>
      </c>
      <c r="BO40" s="30">
        <v>1825</v>
      </c>
      <c r="BP40" s="30">
        <v>220</v>
      </c>
      <c r="BQ40" s="30">
        <v>900</v>
      </c>
      <c r="BR40" s="30">
        <v>1200</v>
      </c>
      <c r="BS40" s="30">
        <v>220</v>
      </c>
      <c r="BT40" s="30">
        <v>660</v>
      </c>
      <c r="BU40" s="30">
        <v>1200</v>
      </c>
      <c r="BV40" s="30">
        <v>210</v>
      </c>
      <c r="BW40" s="30">
        <v>660</v>
      </c>
      <c r="BX40" s="30">
        <v>1200</v>
      </c>
      <c r="BY40" s="30">
        <v>440</v>
      </c>
      <c r="BZ40" s="30">
        <v>660</v>
      </c>
      <c r="CA40" s="30">
        <v>1775</v>
      </c>
      <c r="CB40" s="30">
        <v>440</v>
      </c>
      <c r="CC40" s="30">
        <v>660</v>
      </c>
      <c r="CD40" s="30">
        <v>1200</v>
      </c>
      <c r="CE40" s="30">
        <v>440</v>
      </c>
      <c r="CF40" s="30">
        <v>660</v>
      </c>
      <c r="CG40" s="30">
        <v>1200</v>
      </c>
      <c r="CH40" s="30">
        <v>440</v>
      </c>
      <c r="CI40" s="30">
        <v>660</v>
      </c>
      <c r="CJ40" s="30">
        <v>1825</v>
      </c>
      <c r="CK40" s="30">
        <v>440</v>
      </c>
      <c r="CL40" s="30">
        <v>660</v>
      </c>
      <c r="CM40" s="30">
        <v>1800</v>
      </c>
      <c r="CN40" s="30">
        <v>440</v>
      </c>
      <c r="CO40" s="25"/>
    </row>
    <row r="41" spans="1:93" ht="46.5" x14ac:dyDescent="0.25">
      <c r="A41" s="10">
        <v>37</v>
      </c>
      <c r="B41" s="12" t="s">
        <v>48</v>
      </c>
      <c r="C41" s="30">
        <v>1320</v>
      </c>
      <c r="D41" s="30">
        <v>1800</v>
      </c>
      <c r="E41" s="30">
        <v>440</v>
      </c>
      <c r="F41" s="30">
        <v>1320</v>
      </c>
      <c r="G41" s="30">
        <v>1070</v>
      </c>
      <c r="H41" s="30">
        <v>440</v>
      </c>
      <c r="I41" s="30">
        <v>1320</v>
      </c>
      <c r="J41" s="30">
        <v>1227.5999999999999</v>
      </c>
      <c r="K41" s="30">
        <v>440</v>
      </c>
      <c r="L41" s="30">
        <v>1320</v>
      </c>
      <c r="M41" s="30">
        <v>1160</v>
      </c>
      <c r="N41" s="30">
        <v>440</v>
      </c>
      <c r="O41" s="30">
        <v>1320</v>
      </c>
      <c r="P41" s="30">
        <v>1820</v>
      </c>
      <c r="Q41" s="30">
        <v>440</v>
      </c>
      <c r="R41" s="30">
        <v>1320</v>
      </c>
      <c r="S41" s="30">
        <v>1820</v>
      </c>
      <c r="T41" s="30">
        <v>440</v>
      </c>
      <c r="U41" s="30">
        <v>1320</v>
      </c>
      <c r="V41" s="30">
        <v>1750</v>
      </c>
      <c r="W41" s="30">
        <v>440</v>
      </c>
      <c r="X41" s="30">
        <v>1320</v>
      </c>
      <c r="Y41" s="30">
        <v>1820</v>
      </c>
      <c r="Z41" s="30">
        <v>440</v>
      </c>
      <c r="AA41" s="30">
        <v>1320</v>
      </c>
      <c r="AB41" s="30">
        <v>1800</v>
      </c>
      <c r="AC41" s="30">
        <v>440</v>
      </c>
      <c r="AD41" s="30">
        <v>1320</v>
      </c>
      <c r="AE41" s="30">
        <v>1820</v>
      </c>
      <c r="AF41" s="30">
        <v>440</v>
      </c>
      <c r="AG41" s="30">
        <v>1320</v>
      </c>
      <c r="AH41" s="30">
        <v>1820</v>
      </c>
      <c r="AI41" s="30">
        <v>220</v>
      </c>
      <c r="AJ41" s="30">
        <v>1320</v>
      </c>
      <c r="AK41" s="30">
        <v>1820</v>
      </c>
      <c r="AL41" s="30">
        <v>220</v>
      </c>
      <c r="AM41" s="30">
        <v>1320</v>
      </c>
      <c r="AN41" s="30">
        <v>1820</v>
      </c>
      <c r="AO41" s="30">
        <v>220</v>
      </c>
      <c r="AP41" s="30">
        <v>1320</v>
      </c>
      <c r="AQ41" s="30">
        <v>1820</v>
      </c>
      <c r="AR41" s="30">
        <v>220</v>
      </c>
      <c r="AS41" s="30">
        <v>1320</v>
      </c>
      <c r="AT41" s="30">
        <v>1820</v>
      </c>
      <c r="AU41" s="30">
        <v>220</v>
      </c>
      <c r="AV41" s="30">
        <v>1320</v>
      </c>
      <c r="AW41" s="30">
        <v>1820</v>
      </c>
      <c r="AX41" s="30">
        <v>220</v>
      </c>
      <c r="AY41" s="30">
        <v>1320</v>
      </c>
      <c r="AZ41" s="30">
        <v>1760</v>
      </c>
      <c r="BA41" s="30">
        <v>220</v>
      </c>
      <c r="BB41" s="30">
        <v>1320</v>
      </c>
      <c r="BC41" s="30">
        <v>1825</v>
      </c>
      <c r="BD41" s="30">
        <v>220</v>
      </c>
      <c r="BE41" s="30">
        <v>1215</v>
      </c>
      <c r="BF41" s="30">
        <v>1825</v>
      </c>
      <c r="BG41" s="30">
        <v>220</v>
      </c>
      <c r="BH41" s="30">
        <v>1215</v>
      </c>
      <c r="BI41" s="30">
        <v>1825</v>
      </c>
      <c r="BJ41" s="30">
        <v>220</v>
      </c>
      <c r="BK41" s="30">
        <v>1110</v>
      </c>
      <c r="BL41" s="30">
        <v>1825</v>
      </c>
      <c r="BM41" s="30">
        <v>220</v>
      </c>
      <c r="BN41" s="30">
        <v>1215</v>
      </c>
      <c r="BO41" s="30">
        <v>1825</v>
      </c>
      <c r="BP41" s="30">
        <v>220</v>
      </c>
      <c r="BQ41" s="30">
        <v>900</v>
      </c>
      <c r="BR41" s="30">
        <v>1200</v>
      </c>
      <c r="BS41" s="30">
        <v>220</v>
      </c>
      <c r="BT41" s="30">
        <v>660</v>
      </c>
      <c r="BU41" s="30">
        <v>1200</v>
      </c>
      <c r="BV41" s="30">
        <v>210</v>
      </c>
      <c r="BW41" s="30">
        <v>660</v>
      </c>
      <c r="BX41" s="30">
        <v>1200</v>
      </c>
      <c r="BY41" s="30">
        <v>440</v>
      </c>
      <c r="BZ41" s="30">
        <v>660</v>
      </c>
      <c r="CA41" s="30">
        <v>1725</v>
      </c>
      <c r="CB41" s="30">
        <v>440</v>
      </c>
      <c r="CC41" s="30">
        <v>660</v>
      </c>
      <c r="CD41" s="30">
        <v>1200</v>
      </c>
      <c r="CE41" s="30">
        <v>440</v>
      </c>
      <c r="CF41" s="30">
        <v>660</v>
      </c>
      <c r="CG41" s="30">
        <v>1200</v>
      </c>
      <c r="CH41" s="30">
        <v>440</v>
      </c>
      <c r="CI41" s="30">
        <v>660</v>
      </c>
      <c r="CJ41" s="30">
        <v>1825</v>
      </c>
      <c r="CK41" s="30">
        <v>440</v>
      </c>
      <c r="CL41" s="30">
        <v>660</v>
      </c>
      <c r="CM41" s="30">
        <v>1800</v>
      </c>
      <c r="CN41" s="30">
        <v>440</v>
      </c>
      <c r="CO41" s="25"/>
    </row>
    <row r="42" spans="1:93" ht="46.5" x14ac:dyDescent="0.25">
      <c r="A42" s="10">
        <v>38</v>
      </c>
      <c r="B42" s="12" t="s">
        <v>49</v>
      </c>
      <c r="C42" s="30">
        <v>1320</v>
      </c>
      <c r="D42" s="30">
        <v>1800</v>
      </c>
      <c r="E42" s="30">
        <v>440</v>
      </c>
      <c r="F42" s="30">
        <v>1320</v>
      </c>
      <c r="G42" s="30">
        <v>1070</v>
      </c>
      <c r="H42" s="30">
        <v>440</v>
      </c>
      <c r="I42" s="30">
        <v>1320</v>
      </c>
      <c r="J42" s="30">
        <v>1227.5999999999999</v>
      </c>
      <c r="K42" s="30">
        <v>440</v>
      </c>
      <c r="L42" s="30">
        <v>1320</v>
      </c>
      <c r="M42" s="30">
        <v>1160</v>
      </c>
      <c r="N42" s="30">
        <v>440</v>
      </c>
      <c r="O42" s="30">
        <v>1320</v>
      </c>
      <c r="P42" s="30">
        <v>1820</v>
      </c>
      <c r="Q42" s="30">
        <v>440</v>
      </c>
      <c r="R42" s="30">
        <v>1320</v>
      </c>
      <c r="S42" s="30">
        <v>1820</v>
      </c>
      <c r="T42" s="30">
        <v>440</v>
      </c>
      <c r="U42" s="30">
        <v>1320</v>
      </c>
      <c r="V42" s="30">
        <v>1750</v>
      </c>
      <c r="W42" s="30">
        <v>440</v>
      </c>
      <c r="X42" s="30">
        <v>1320</v>
      </c>
      <c r="Y42" s="30">
        <v>1820</v>
      </c>
      <c r="Z42" s="30">
        <v>440</v>
      </c>
      <c r="AA42" s="30">
        <v>1320</v>
      </c>
      <c r="AB42" s="30">
        <v>1800</v>
      </c>
      <c r="AC42" s="30">
        <v>440</v>
      </c>
      <c r="AD42" s="30">
        <v>1320</v>
      </c>
      <c r="AE42" s="30">
        <v>1820</v>
      </c>
      <c r="AF42" s="30">
        <v>440</v>
      </c>
      <c r="AG42" s="30">
        <v>1320</v>
      </c>
      <c r="AH42" s="30">
        <v>1820</v>
      </c>
      <c r="AI42" s="30">
        <v>220</v>
      </c>
      <c r="AJ42" s="30">
        <v>1320</v>
      </c>
      <c r="AK42" s="30">
        <v>1820</v>
      </c>
      <c r="AL42" s="30">
        <v>220</v>
      </c>
      <c r="AM42" s="30">
        <v>1320</v>
      </c>
      <c r="AN42" s="30">
        <v>1820</v>
      </c>
      <c r="AO42" s="30">
        <v>220</v>
      </c>
      <c r="AP42" s="30">
        <v>1320</v>
      </c>
      <c r="AQ42" s="30">
        <v>1820</v>
      </c>
      <c r="AR42" s="30">
        <v>220</v>
      </c>
      <c r="AS42" s="30">
        <v>1320</v>
      </c>
      <c r="AT42" s="30">
        <v>1820</v>
      </c>
      <c r="AU42" s="30">
        <v>220</v>
      </c>
      <c r="AV42" s="30">
        <v>1320</v>
      </c>
      <c r="AW42" s="30">
        <v>1820</v>
      </c>
      <c r="AX42" s="30">
        <v>220</v>
      </c>
      <c r="AY42" s="30">
        <v>1320</v>
      </c>
      <c r="AZ42" s="30">
        <v>1700</v>
      </c>
      <c r="BA42" s="30">
        <v>220</v>
      </c>
      <c r="BB42" s="30">
        <v>1320</v>
      </c>
      <c r="BC42" s="30">
        <v>1825</v>
      </c>
      <c r="BD42" s="30">
        <v>220</v>
      </c>
      <c r="BE42" s="30">
        <v>1110</v>
      </c>
      <c r="BF42" s="30">
        <v>1825</v>
      </c>
      <c r="BG42" s="30">
        <v>220</v>
      </c>
      <c r="BH42" s="30">
        <v>1110</v>
      </c>
      <c r="BI42" s="30">
        <v>1825</v>
      </c>
      <c r="BJ42" s="30">
        <v>220</v>
      </c>
      <c r="BK42" s="30">
        <v>1110</v>
      </c>
      <c r="BL42" s="30">
        <v>1825</v>
      </c>
      <c r="BM42" s="30">
        <v>220</v>
      </c>
      <c r="BN42" s="30">
        <v>1215</v>
      </c>
      <c r="BO42" s="30">
        <v>1825</v>
      </c>
      <c r="BP42" s="30">
        <v>220</v>
      </c>
      <c r="BQ42" s="30">
        <v>900</v>
      </c>
      <c r="BR42" s="30">
        <v>1200</v>
      </c>
      <c r="BS42" s="30">
        <v>220</v>
      </c>
      <c r="BT42" s="30">
        <v>660</v>
      </c>
      <c r="BU42" s="30">
        <v>1200</v>
      </c>
      <c r="BV42" s="30">
        <v>210</v>
      </c>
      <c r="BW42" s="30">
        <v>660</v>
      </c>
      <c r="BX42" s="30">
        <v>1200</v>
      </c>
      <c r="BY42" s="30">
        <v>440</v>
      </c>
      <c r="BZ42" s="30">
        <v>660</v>
      </c>
      <c r="CA42" s="30">
        <v>1675</v>
      </c>
      <c r="CB42" s="30">
        <v>440</v>
      </c>
      <c r="CC42" s="30">
        <v>660</v>
      </c>
      <c r="CD42" s="30">
        <v>1200</v>
      </c>
      <c r="CE42" s="30">
        <v>440</v>
      </c>
      <c r="CF42" s="30">
        <v>660</v>
      </c>
      <c r="CG42" s="30">
        <v>1200</v>
      </c>
      <c r="CH42" s="30">
        <v>440</v>
      </c>
      <c r="CI42" s="30">
        <v>660</v>
      </c>
      <c r="CJ42" s="30">
        <v>1825</v>
      </c>
      <c r="CK42" s="30">
        <v>440</v>
      </c>
      <c r="CL42" s="30">
        <v>660</v>
      </c>
      <c r="CM42" s="30">
        <v>1800</v>
      </c>
      <c r="CN42" s="30">
        <v>440</v>
      </c>
      <c r="CO42" s="25"/>
    </row>
    <row r="43" spans="1:93" ht="46.5" x14ac:dyDescent="0.25">
      <c r="A43" s="10">
        <v>39</v>
      </c>
      <c r="B43" s="12" t="s">
        <v>50</v>
      </c>
      <c r="C43" s="30">
        <v>1320</v>
      </c>
      <c r="D43" s="30">
        <v>1800</v>
      </c>
      <c r="E43" s="30">
        <v>440</v>
      </c>
      <c r="F43" s="30">
        <v>1320</v>
      </c>
      <c r="G43" s="30">
        <v>1070</v>
      </c>
      <c r="H43" s="30">
        <v>440</v>
      </c>
      <c r="I43" s="30">
        <v>1320</v>
      </c>
      <c r="J43" s="30">
        <v>1227.5999999999999</v>
      </c>
      <c r="K43" s="30">
        <v>440</v>
      </c>
      <c r="L43" s="30">
        <v>1320</v>
      </c>
      <c r="M43" s="30">
        <v>1210</v>
      </c>
      <c r="N43" s="30">
        <v>440</v>
      </c>
      <c r="O43" s="30">
        <v>1320</v>
      </c>
      <c r="P43" s="30">
        <v>1820</v>
      </c>
      <c r="Q43" s="30">
        <v>440</v>
      </c>
      <c r="R43" s="30">
        <v>1320</v>
      </c>
      <c r="S43" s="30">
        <v>1820</v>
      </c>
      <c r="T43" s="30">
        <v>440</v>
      </c>
      <c r="U43" s="30">
        <v>1320</v>
      </c>
      <c r="V43" s="30">
        <v>1750</v>
      </c>
      <c r="W43" s="30">
        <v>440</v>
      </c>
      <c r="X43" s="30">
        <v>1320</v>
      </c>
      <c r="Y43" s="30">
        <v>1820</v>
      </c>
      <c r="Z43" s="30">
        <v>440</v>
      </c>
      <c r="AA43" s="30">
        <v>1320</v>
      </c>
      <c r="AB43" s="30">
        <v>1800</v>
      </c>
      <c r="AC43" s="30">
        <v>440</v>
      </c>
      <c r="AD43" s="30">
        <v>1320</v>
      </c>
      <c r="AE43" s="30">
        <v>1820</v>
      </c>
      <c r="AF43" s="30">
        <v>440</v>
      </c>
      <c r="AG43" s="30">
        <v>1320</v>
      </c>
      <c r="AH43" s="30">
        <v>1820</v>
      </c>
      <c r="AI43" s="30">
        <v>220</v>
      </c>
      <c r="AJ43" s="30">
        <v>1320</v>
      </c>
      <c r="AK43" s="30">
        <v>1820</v>
      </c>
      <c r="AL43" s="30">
        <v>220</v>
      </c>
      <c r="AM43" s="30">
        <v>1320</v>
      </c>
      <c r="AN43" s="30">
        <v>1820</v>
      </c>
      <c r="AO43" s="30">
        <v>220</v>
      </c>
      <c r="AP43" s="30">
        <v>1320</v>
      </c>
      <c r="AQ43" s="30">
        <v>1820</v>
      </c>
      <c r="AR43" s="30">
        <v>220</v>
      </c>
      <c r="AS43" s="30">
        <v>1320</v>
      </c>
      <c r="AT43" s="30">
        <v>1820</v>
      </c>
      <c r="AU43" s="30">
        <v>220</v>
      </c>
      <c r="AV43" s="30">
        <v>1320</v>
      </c>
      <c r="AW43" s="30">
        <v>1820</v>
      </c>
      <c r="AX43" s="30">
        <v>220</v>
      </c>
      <c r="AY43" s="30">
        <v>1320</v>
      </c>
      <c r="AZ43" s="30">
        <v>1700</v>
      </c>
      <c r="BA43" s="30">
        <v>220</v>
      </c>
      <c r="BB43" s="30">
        <v>1320</v>
      </c>
      <c r="BC43" s="30">
        <v>1825</v>
      </c>
      <c r="BD43" s="30">
        <v>220</v>
      </c>
      <c r="BE43" s="30">
        <v>1110</v>
      </c>
      <c r="BF43" s="30">
        <v>1825</v>
      </c>
      <c r="BG43" s="30">
        <v>220</v>
      </c>
      <c r="BH43" s="30">
        <v>1110</v>
      </c>
      <c r="BI43" s="30">
        <v>1825</v>
      </c>
      <c r="BJ43" s="30">
        <v>220</v>
      </c>
      <c r="BK43" s="30">
        <v>1110</v>
      </c>
      <c r="BL43" s="30">
        <v>1825</v>
      </c>
      <c r="BM43" s="30">
        <v>220</v>
      </c>
      <c r="BN43" s="30">
        <v>1215</v>
      </c>
      <c r="BO43" s="30">
        <v>1825</v>
      </c>
      <c r="BP43" s="30">
        <v>220</v>
      </c>
      <c r="BQ43" s="30">
        <v>900</v>
      </c>
      <c r="BR43" s="30">
        <v>1200</v>
      </c>
      <c r="BS43" s="30">
        <v>220</v>
      </c>
      <c r="BT43" s="30">
        <v>660</v>
      </c>
      <c r="BU43" s="30">
        <v>1200</v>
      </c>
      <c r="BV43" s="30">
        <v>210</v>
      </c>
      <c r="BW43" s="30">
        <v>660</v>
      </c>
      <c r="BX43" s="30">
        <v>1200</v>
      </c>
      <c r="BY43" s="30">
        <v>440</v>
      </c>
      <c r="BZ43" s="30">
        <v>660</v>
      </c>
      <c r="CA43" s="30">
        <v>1625</v>
      </c>
      <c r="CB43" s="30">
        <v>440</v>
      </c>
      <c r="CC43" s="30">
        <v>660</v>
      </c>
      <c r="CD43" s="30">
        <v>1200</v>
      </c>
      <c r="CE43" s="30">
        <v>440</v>
      </c>
      <c r="CF43" s="30">
        <v>660</v>
      </c>
      <c r="CG43" s="30">
        <v>1200</v>
      </c>
      <c r="CH43" s="30">
        <v>440</v>
      </c>
      <c r="CI43" s="30">
        <v>660</v>
      </c>
      <c r="CJ43" s="30">
        <v>1800</v>
      </c>
      <c r="CK43" s="30">
        <v>440</v>
      </c>
      <c r="CL43" s="30">
        <v>660</v>
      </c>
      <c r="CM43" s="30">
        <v>1800</v>
      </c>
      <c r="CN43" s="30">
        <v>440</v>
      </c>
      <c r="CO43" s="25"/>
    </row>
    <row r="44" spans="1:93" ht="46.5" x14ac:dyDescent="0.25">
      <c r="A44" s="10">
        <v>40</v>
      </c>
      <c r="B44" s="12" t="s">
        <v>51</v>
      </c>
      <c r="C44" s="30">
        <v>1320</v>
      </c>
      <c r="D44" s="30">
        <v>1800</v>
      </c>
      <c r="E44" s="30">
        <v>440</v>
      </c>
      <c r="F44" s="30">
        <v>1320</v>
      </c>
      <c r="G44" s="30">
        <v>1070</v>
      </c>
      <c r="H44" s="30">
        <v>440</v>
      </c>
      <c r="I44" s="30">
        <v>1320</v>
      </c>
      <c r="J44" s="30">
        <v>1227.5999999999999</v>
      </c>
      <c r="K44" s="30">
        <v>440</v>
      </c>
      <c r="L44" s="30">
        <v>1320</v>
      </c>
      <c r="M44" s="30">
        <v>1210</v>
      </c>
      <c r="N44" s="30">
        <v>440</v>
      </c>
      <c r="O44" s="30">
        <v>1320</v>
      </c>
      <c r="P44" s="30">
        <v>1820</v>
      </c>
      <c r="Q44" s="30">
        <v>440</v>
      </c>
      <c r="R44" s="30">
        <v>1320</v>
      </c>
      <c r="S44" s="30">
        <v>1820</v>
      </c>
      <c r="T44" s="30">
        <v>440</v>
      </c>
      <c r="U44" s="30">
        <v>1320</v>
      </c>
      <c r="V44" s="30">
        <v>1750</v>
      </c>
      <c r="W44" s="30">
        <v>440</v>
      </c>
      <c r="X44" s="30">
        <v>1320</v>
      </c>
      <c r="Y44" s="30">
        <v>1820</v>
      </c>
      <c r="Z44" s="30">
        <v>440</v>
      </c>
      <c r="AA44" s="30">
        <v>1320</v>
      </c>
      <c r="AB44" s="30">
        <v>1800</v>
      </c>
      <c r="AC44" s="30">
        <v>440</v>
      </c>
      <c r="AD44" s="30">
        <v>1320</v>
      </c>
      <c r="AE44" s="30">
        <v>1820</v>
      </c>
      <c r="AF44" s="30">
        <v>440</v>
      </c>
      <c r="AG44" s="30">
        <v>1320</v>
      </c>
      <c r="AH44" s="30">
        <v>1820</v>
      </c>
      <c r="AI44" s="30">
        <v>220</v>
      </c>
      <c r="AJ44" s="30">
        <v>1320</v>
      </c>
      <c r="AK44" s="30">
        <v>1820</v>
      </c>
      <c r="AL44" s="30">
        <v>220</v>
      </c>
      <c r="AM44" s="30">
        <v>1320</v>
      </c>
      <c r="AN44" s="30">
        <v>1820</v>
      </c>
      <c r="AO44" s="30">
        <v>220</v>
      </c>
      <c r="AP44" s="30">
        <v>1320</v>
      </c>
      <c r="AQ44" s="30">
        <v>1820</v>
      </c>
      <c r="AR44" s="30">
        <v>220</v>
      </c>
      <c r="AS44" s="30">
        <v>1320</v>
      </c>
      <c r="AT44" s="30">
        <v>1820</v>
      </c>
      <c r="AU44" s="30">
        <v>220</v>
      </c>
      <c r="AV44" s="30">
        <v>1320</v>
      </c>
      <c r="AW44" s="30">
        <v>1820</v>
      </c>
      <c r="AX44" s="30">
        <v>220</v>
      </c>
      <c r="AY44" s="30">
        <v>1320</v>
      </c>
      <c r="AZ44" s="30">
        <v>1700</v>
      </c>
      <c r="BA44" s="30">
        <v>220</v>
      </c>
      <c r="BB44" s="30">
        <v>1320</v>
      </c>
      <c r="BC44" s="30">
        <v>1825</v>
      </c>
      <c r="BD44" s="30">
        <v>220</v>
      </c>
      <c r="BE44" s="30">
        <v>1110</v>
      </c>
      <c r="BF44" s="30">
        <v>1825</v>
      </c>
      <c r="BG44" s="30">
        <v>220</v>
      </c>
      <c r="BH44" s="30">
        <v>1110</v>
      </c>
      <c r="BI44" s="30">
        <v>1825</v>
      </c>
      <c r="BJ44" s="30">
        <v>220</v>
      </c>
      <c r="BK44" s="30">
        <v>1320</v>
      </c>
      <c r="BL44" s="30">
        <v>1825</v>
      </c>
      <c r="BM44" s="30">
        <v>220</v>
      </c>
      <c r="BN44" s="30">
        <v>1110</v>
      </c>
      <c r="BO44" s="30">
        <v>1825</v>
      </c>
      <c r="BP44" s="30">
        <v>220</v>
      </c>
      <c r="BQ44" s="30">
        <v>900</v>
      </c>
      <c r="BR44" s="30">
        <v>1200</v>
      </c>
      <c r="BS44" s="30">
        <v>220</v>
      </c>
      <c r="BT44" s="30">
        <v>660</v>
      </c>
      <c r="BU44" s="30">
        <v>1200</v>
      </c>
      <c r="BV44" s="30">
        <v>210</v>
      </c>
      <c r="BW44" s="30">
        <v>660</v>
      </c>
      <c r="BX44" s="30">
        <v>1200</v>
      </c>
      <c r="BY44" s="30">
        <v>440</v>
      </c>
      <c r="BZ44" s="30">
        <v>660</v>
      </c>
      <c r="CA44" s="30">
        <v>1575</v>
      </c>
      <c r="CB44" s="30">
        <v>440</v>
      </c>
      <c r="CC44" s="30">
        <v>660</v>
      </c>
      <c r="CD44" s="30">
        <v>1200</v>
      </c>
      <c r="CE44" s="30">
        <v>440</v>
      </c>
      <c r="CF44" s="30">
        <v>660</v>
      </c>
      <c r="CG44" s="30">
        <v>1200</v>
      </c>
      <c r="CH44" s="30">
        <v>440</v>
      </c>
      <c r="CI44" s="30">
        <v>660</v>
      </c>
      <c r="CJ44" s="30">
        <v>1800</v>
      </c>
      <c r="CK44" s="30">
        <v>440</v>
      </c>
      <c r="CL44" s="30">
        <v>660</v>
      </c>
      <c r="CM44" s="30">
        <v>1800</v>
      </c>
      <c r="CN44" s="30">
        <v>440</v>
      </c>
      <c r="CO44" s="25"/>
    </row>
    <row r="45" spans="1:93" ht="46.5" x14ac:dyDescent="0.25">
      <c r="A45" s="10">
        <v>41</v>
      </c>
      <c r="B45" s="12" t="s">
        <v>52</v>
      </c>
      <c r="C45" s="30">
        <v>1320</v>
      </c>
      <c r="D45" s="30">
        <v>1800</v>
      </c>
      <c r="E45" s="30">
        <v>440</v>
      </c>
      <c r="F45" s="30">
        <v>1320</v>
      </c>
      <c r="G45" s="30">
        <v>1120</v>
      </c>
      <c r="H45" s="30">
        <v>440</v>
      </c>
      <c r="I45" s="30">
        <v>1320</v>
      </c>
      <c r="J45" s="30">
        <v>1227.5999999999999</v>
      </c>
      <c r="K45" s="30">
        <v>440</v>
      </c>
      <c r="L45" s="30">
        <v>1320</v>
      </c>
      <c r="M45" s="30">
        <v>1260</v>
      </c>
      <c r="N45" s="30">
        <v>440</v>
      </c>
      <c r="O45" s="30">
        <v>1320</v>
      </c>
      <c r="P45" s="30">
        <v>1820</v>
      </c>
      <c r="Q45" s="30">
        <v>440</v>
      </c>
      <c r="R45" s="30">
        <v>1320</v>
      </c>
      <c r="S45" s="30">
        <v>1820</v>
      </c>
      <c r="T45" s="30">
        <v>440</v>
      </c>
      <c r="U45" s="30">
        <v>1320</v>
      </c>
      <c r="V45" s="30">
        <v>1800</v>
      </c>
      <c r="W45" s="30">
        <v>440</v>
      </c>
      <c r="X45" s="30">
        <v>1320</v>
      </c>
      <c r="Y45" s="30">
        <v>1820</v>
      </c>
      <c r="Z45" s="30">
        <v>440</v>
      </c>
      <c r="AA45" s="30">
        <v>1320</v>
      </c>
      <c r="AB45" s="30">
        <v>1800</v>
      </c>
      <c r="AC45" s="30">
        <v>440</v>
      </c>
      <c r="AD45" s="30">
        <v>1320</v>
      </c>
      <c r="AE45" s="30">
        <v>1820</v>
      </c>
      <c r="AF45" s="30">
        <v>440</v>
      </c>
      <c r="AG45" s="30">
        <v>1320</v>
      </c>
      <c r="AH45" s="30">
        <v>1820</v>
      </c>
      <c r="AI45" s="30">
        <v>220</v>
      </c>
      <c r="AJ45" s="30">
        <v>1320</v>
      </c>
      <c r="AK45" s="30">
        <v>1820</v>
      </c>
      <c r="AL45" s="30">
        <v>220</v>
      </c>
      <c r="AM45" s="30">
        <v>1320</v>
      </c>
      <c r="AN45" s="30">
        <v>1820</v>
      </c>
      <c r="AO45" s="30">
        <v>220</v>
      </c>
      <c r="AP45" s="30">
        <v>1320</v>
      </c>
      <c r="AQ45" s="30">
        <v>1820</v>
      </c>
      <c r="AR45" s="30">
        <v>220</v>
      </c>
      <c r="AS45" s="30">
        <v>1320</v>
      </c>
      <c r="AT45" s="30">
        <v>1820</v>
      </c>
      <c r="AU45" s="30">
        <v>220</v>
      </c>
      <c r="AV45" s="30">
        <v>1320</v>
      </c>
      <c r="AW45" s="30">
        <v>1820</v>
      </c>
      <c r="AX45" s="30">
        <v>220</v>
      </c>
      <c r="AY45" s="30">
        <v>1320</v>
      </c>
      <c r="AZ45" s="30">
        <v>1700</v>
      </c>
      <c r="BA45" s="30">
        <v>220</v>
      </c>
      <c r="BB45" s="30">
        <v>1320</v>
      </c>
      <c r="BC45" s="30">
        <v>1825</v>
      </c>
      <c r="BD45" s="30">
        <v>220</v>
      </c>
      <c r="BE45" s="30">
        <v>1215</v>
      </c>
      <c r="BF45" s="30">
        <v>1825</v>
      </c>
      <c r="BG45" s="30">
        <v>220</v>
      </c>
      <c r="BH45" s="30">
        <v>1005</v>
      </c>
      <c r="BI45" s="30">
        <v>1825</v>
      </c>
      <c r="BJ45" s="30">
        <v>220</v>
      </c>
      <c r="BK45" s="30">
        <v>1320</v>
      </c>
      <c r="BL45" s="30">
        <v>1825</v>
      </c>
      <c r="BM45" s="30">
        <v>220</v>
      </c>
      <c r="BN45" s="30">
        <v>1110</v>
      </c>
      <c r="BO45" s="30">
        <v>1825</v>
      </c>
      <c r="BP45" s="30">
        <v>220</v>
      </c>
      <c r="BQ45" s="30">
        <v>900</v>
      </c>
      <c r="BR45" s="30">
        <v>1200</v>
      </c>
      <c r="BS45" s="30">
        <v>220</v>
      </c>
      <c r="BT45" s="30">
        <v>660</v>
      </c>
      <c r="BU45" s="30">
        <v>1200</v>
      </c>
      <c r="BV45" s="30">
        <v>210</v>
      </c>
      <c r="BW45" s="30">
        <v>660</v>
      </c>
      <c r="BX45" s="30">
        <v>1200</v>
      </c>
      <c r="BY45" s="30">
        <v>440</v>
      </c>
      <c r="BZ45" s="30">
        <v>660</v>
      </c>
      <c r="CA45" s="30">
        <v>1525</v>
      </c>
      <c r="CB45" s="30">
        <v>440</v>
      </c>
      <c r="CC45" s="30">
        <v>660</v>
      </c>
      <c r="CD45" s="30">
        <v>1200</v>
      </c>
      <c r="CE45" s="30">
        <v>440</v>
      </c>
      <c r="CF45" s="30">
        <v>660</v>
      </c>
      <c r="CG45" s="30">
        <v>1200</v>
      </c>
      <c r="CH45" s="30">
        <v>440</v>
      </c>
      <c r="CI45" s="30">
        <v>660</v>
      </c>
      <c r="CJ45" s="30">
        <v>1800</v>
      </c>
      <c r="CK45" s="30">
        <v>440</v>
      </c>
      <c r="CL45" s="30">
        <v>660</v>
      </c>
      <c r="CM45" s="30">
        <v>1800</v>
      </c>
      <c r="CN45" s="30">
        <v>440</v>
      </c>
      <c r="CO45" s="25"/>
    </row>
    <row r="46" spans="1:93" ht="46.5" x14ac:dyDescent="0.25">
      <c r="A46" s="10">
        <v>42</v>
      </c>
      <c r="B46" s="12" t="s">
        <v>53</v>
      </c>
      <c r="C46" s="30">
        <v>1320</v>
      </c>
      <c r="D46" s="30">
        <v>1800</v>
      </c>
      <c r="E46" s="30">
        <v>440</v>
      </c>
      <c r="F46" s="30">
        <v>1320</v>
      </c>
      <c r="G46" s="30">
        <v>1170</v>
      </c>
      <c r="H46" s="30">
        <v>440</v>
      </c>
      <c r="I46" s="30">
        <v>1320</v>
      </c>
      <c r="J46" s="30">
        <v>1227.5999999999999</v>
      </c>
      <c r="K46" s="30">
        <v>440</v>
      </c>
      <c r="L46" s="30">
        <v>1320</v>
      </c>
      <c r="M46" s="30">
        <v>1260</v>
      </c>
      <c r="N46" s="30">
        <v>440</v>
      </c>
      <c r="O46" s="30">
        <v>1320</v>
      </c>
      <c r="P46" s="30">
        <v>1820</v>
      </c>
      <c r="Q46" s="30">
        <v>440</v>
      </c>
      <c r="R46" s="30">
        <v>1320</v>
      </c>
      <c r="S46" s="30">
        <v>1820</v>
      </c>
      <c r="T46" s="30">
        <v>440</v>
      </c>
      <c r="U46" s="30">
        <v>1320</v>
      </c>
      <c r="V46" s="30">
        <v>1800</v>
      </c>
      <c r="W46" s="30">
        <v>440</v>
      </c>
      <c r="X46" s="30">
        <v>1320</v>
      </c>
      <c r="Y46" s="30">
        <v>1820</v>
      </c>
      <c r="Z46" s="30">
        <v>440</v>
      </c>
      <c r="AA46" s="30">
        <v>1320</v>
      </c>
      <c r="AB46" s="30">
        <v>1800</v>
      </c>
      <c r="AC46" s="30">
        <v>440</v>
      </c>
      <c r="AD46" s="30">
        <v>1320</v>
      </c>
      <c r="AE46" s="30">
        <v>1820</v>
      </c>
      <c r="AF46" s="30">
        <v>440</v>
      </c>
      <c r="AG46" s="30">
        <v>1320</v>
      </c>
      <c r="AH46" s="30">
        <v>1820</v>
      </c>
      <c r="AI46" s="30">
        <v>220</v>
      </c>
      <c r="AJ46" s="30">
        <v>1320</v>
      </c>
      <c r="AK46" s="30">
        <v>1820</v>
      </c>
      <c r="AL46" s="30">
        <v>220</v>
      </c>
      <c r="AM46" s="30">
        <v>1320</v>
      </c>
      <c r="AN46" s="30">
        <v>1820</v>
      </c>
      <c r="AO46" s="30">
        <v>220</v>
      </c>
      <c r="AP46" s="30">
        <v>1320</v>
      </c>
      <c r="AQ46" s="30">
        <v>1820</v>
      </c>
      <c r="AR46" s="30">
        <v>220</v>
      </c>
      <c r="AS46" s="30">
        <v>1320</v>
      </c>
      <c r="AT46" s="30">
        <v>1820</v>
      </c>
      <c r="AU46" s="30">
        <v>220</v>
      </c>
      <c r="AV46" s="30">
        <v>1320</v>
      </c>
      <c r="AW46" s="30">
        <v>1820</v>
      </c>
      <c r="AX46" s="30">
        <v>220</v>
      </c>
      <c r="AY46" s="30">
        <v>1320</v>
      </c>
      <c r="AZ46" s="30">
        <v>1760</v>
      </c>
      <c r="BA46" s="30">
        <v>220</v>
      </c>
      <c r="BB46" s="30">
        <v>1320</v>
      </c>
      <c r="BC46" s="30">
        <v>1825</v>
      </c>
      <c r="BD46" s="30">
        <v>220</v>
      </c>
      <c r="BE46" s="30">
        <v>1320</v>
      </c>
      <c r="BF46" s="30">
        <v>1825</v>
      </c>
      <c r="BG46" s="30">
        <v>220</v>
      </c>
      <c r="BH46" s="30">
        <v>1005</v>
      </c>
      <c r="BI46" s="30">
        <v>1825</v>
      </c>
      <c r="BJ46" s="30">
        <v>220</v>
      </c>
      <c r="BK46" s="30">
        <v>1320</v>
      </c>
      <c r="BL46" s="30">
        <v>1825</v>
      </c>
      <c r="BM46" s="30">
        <v>220</v>
      </c>
      <c r="BN46" s="30">
        <v>1110</v>
      </c>
      <c r="BO46" s="30">
        <v>1825</v>
      </c>
      <c r="BP46" s="30">
        <v>220</v>
      </c>
      <c r="BQ46" s="30">
        <v>900</v>
      </c>
      <c r="BR46" s="30">
        <v>1200</v>
      </c>
      <c r="BS46" s="30">
        <v>220</v>
      </c>
      <c r="BT46" s="30">
        <v>660</v>
      </c>
      <c r="BU46" s="30">
        <v>1200</v>
      </c>
      <c r="BV46" s="30">
        <v>210</v>
      </c>
      <c r="BW46" s="30">
        <v>660</v>
      </c>
      <c r="BX46" s="30">
        <v>1200</v>
      </c>
      <c r="BY46" s="30">
        <v>440</v>
      </c>
      <c r="BZ46" s="30">
        <v>660</v>
      </c>
      <c r="CA46" s="30">
        <v>1500</v>
      </c>
      <c r="CB46" s="30">
        <v>440</v>
      </c>
      <c r="CC46" s="30">
        <v>660</v>
      </c>
      <c r="CD46" s="30">
        <v>1200</v>
      </c>
      <c r="CE46" s="30">
        <v>440</v>
      </c>
      <c r="CF46" s="30">
        <v>660</v>
      </c>
      <c r="CG46" s="30">
        <v>1200</v>
      </c>
      <c r="CH46" s="30">
        <v>440</v>
      </c>
      <c r="CI46" s="30">
        <v>660</v>
      </c>
      <c r="CJ46" s="30">
        <v>1800</v>
      </c>
      <c r="CK46" s="30">
        <v>440</v>
      </c>
      <c r="CL46" s="30">
        <v>660</v>
      </c>
      <c r="CM46" s="30">
        <v>1800</v>
      </c>
      <c r="CN46" s="30">
        <v>440</v>
      </c>
      <c r="CO46" s="25"/>
    </row>
    <row r="47" spans="1:93" ht="46.5" x14ac:dyDescent="0.25">
      <c r="A47" s="10">
        <v>43</v>
      </c>
      <c r="B47" s="12" t="s">
        <v>54</v>
      </c>
      <c r="C47" s="30">
        <v>1320</v>
      </c>
      <c r="D47" s="30">
        <v>1800</v>
      </c>
      <c r="E47" s="30">
        <v>440</v>
      </c>
      <c r="F47" s="30">
        <v>1320</v>
      </c>
      <c r="G47" s="30">
        <v>1227.5999999999999</v>
      </c>
      <c r="H47" s="30">
        <v>440</v>
      </c>
      <c r="I47" s="30">
        <v>1320</v>
      </c>
      <c r="J47" s="30">
        <v>1227.5999999999999</v>
      </c>
      <c r="K47" s="30">
        <v>440</v>
      </c>
      <c r="L47" s="30">
        <v>1320</v>
      </c>
      <c r="M47" s="30">
        <v>1310</v>
      </c>
      <c r="N47" s="30">
        <v>440</v>
      </c>
      <c r="O47" s="30">
        <v>1320</v>
      </c>
      <c r="P47" s="30">
        <v>1820</v>
      </c>
      <c r="Q47" s="30">
        <v>440</v>
      </c>
      <c r="R47" s="30">
        <v>1320</v>
      </c>
      <c r="S47" s="30">
        <v>1820</v>
      </c>
      <c r="T47" s="30">
        <v>440</v>
      </c>
      <c r="U47" s="30">
        <v>1320</v>
      </c>
      <c r="V47" s="30">
        <v>1800</v>
      </c>
      <c r="W47" s="30">
        <v>440</v>
      </c>
      <c r="X47" s="30">
        <v>1320</v>
      </c>
      <c r="Y47" s="30">
        <v>1820</v>
      </c>
      <c r="Z47" s="30">
        <v>440</v>
      </c>
      <c r="AA47" s="30">
        <v>1320</v>
      </c>
      <c r="AB47" s="30">
        <v>1800</v>
      </c>
      <c r="AC47" s="30">
        <v>440</v>
      </c>
      <c r="AD47" s="30">
        <v>1320</v>
      </c>
      <c r="AE47" s="30">
        <v>1820</v>
      </c>
      <c r="AF47" s="30">
        <v>440</v>
      </c>
      <c r="AG47" s="30">
        <v>1320</v>
      </c>
      <c r="AH47" s="30">
        <v>1820</v>
      </c>
      <c r="AI47" s="30">
        <v>220</v>
      </c>
      <c r="AJ47" s="30">
        <v>1320</v>
      </c>
      <c r="AK47" s="30">
        <v>1820</v>
      </c>
      <c r="AL47" s="30">
        <v>220</v>
      </c>
      <c r="AM47" s="30">
        <v>1320</v>
      </c>
      <c r="AN47" s="30">
        <v>1820</v>
      </c>
      <c r="AO47" s="30">
        <v>220</v>
      </c>
      <c r="AP47" s="30">
        <v>1320</v>
      </c>
      <c r="AQ47" s="30">
        <v>1820</v>
      </c>
      <c r="AR47" s="30">
        <v>220</v>
      </c>
      <c r="AS47" s="30">
        <v>1320</v>
      </c>
      <c r="AT47" s="30">
        <v>1820</v>
      </c>
      <c r="AU47" s="30">
        <v>220</v>
      </c>
      <c r="AV47" s="30">
        <v>1320</v>
      </c>
      <c r="AW47" s="30">
        <v>1820</v>
      </c>
      <c r="AX47" s="30">
        <v>220</v>
      </c>
      <c r="AY47" s="30">
        <v>1320</v>
      </c>
      <c r="AZ47" s="30">
        <v>1820</v>
      </c>
      <c r="BA47" s="30">
        <v>220</v>
      </c>
      <c r="BB47" s="30">
        <v>1320</v>
      </c>
      <c r="BC47" s="30">
        <v>1825</v>
      </c>
      <c r="BD47" s="30">
        <v>220</v>
      </c>
      <c r="BE47" s="30">
        <v>1320</v>
      </c>
      <c r="BF47" s="30">
        <v>1825</v>
      </c>
      <c r="BG47" s="30">
        <v>220</v>
      </c>
      <c r="BH47" s="30">
        <v>1005</v>
      </c>
      <c r="BI47" s="30">
        <v>1825</v>
      </c>
      <c r="BJ47" s="30">
        <v>135</v>
      </c>
      <c r="BK47" s="30">
        <v>1215</v>
      </c>
      <c r="BL47" s="30">
        <v>1825</v>
      </c>
      <c r="BM47" s="30">
        <v>220</v>
      </c>
      <c r="BN47" s="30">
        <v>1005</v>
      </c>
      <c r="BO47" s="30">
        <v>1825</v>
      </c>
      <c r="BP47" s="30">
        <v>220</v>
      </c>
      <c r="BQ47" s="30">
        <v>900</v>
      </c>
      <c r="BR47" s="30">
        <v>1200</v>
      </c>
      <c r="BS47" s="30">
        <v>220</v>
      </c>
      <c r="BT47" s="30">
        <v>660</v>
      </c>
      <c r="BU47" s="30">
        <v>1200</v>
      </c>
      <c r="BV47" s="30">
        <v>210</v>
      </c>
      <c r="BW47" s="30">
        <v>660</v>
      </c>
      <c r="BX47" s="30">
        <v>1200</v>
      </c>
      <c r="BY47" s="30">
        <v>440</v>
      </c>
      <c r="BZ47" s="30">
        <v>660</v>
      </c>
      <c r="CA47" s="30">
        <v>1500</v>
      </c>
      <c r="CB47" s="30">
        <v>440</v>
      </c>
      <c r="CC47" s="30">
        <v>660</v>
      </c>
      <c r="CD47" s="30">
        <v>1200</v>
      </c>
      <c r="CE47" s="30">
        <v>440</v>
      </c>
      <c r="CF47" s="30">
        <v>660</v>
      </c>
      <c r="CG47" s="30">
        <v>1200</v>
      </c>
      <c r="CH47" s="30">
        <v>440</v>
      </c>
      <c r="CI47" s="30">
        <v>660</v>
      </c>
      <c r="CJ47" s="30">
        <v>1800</v>
      </c>
      <c r="CK47" s="30">
        <v>440</v>
      </c>
      <c r="CL47" s="30">
        <v>660</v>
      </c>
      <c r="CM47" s="30">
        <v>1800</v>
      </c>
      <c r="CN47" s="30">
        <v>440</v>
      </c>
      <c r="CO47" s="25"/>
    </row>
    <row r="48" spans="1:93" ht="46.5" x14ac:dyDescent="0.25">
      <c r="A48" s="10">
        <v>44</v>
      </c>
      <c r="B48" s="12" t="s">
        <v>55</v>
      </c>
      <c r="C48" s="30">
        <v>1320</v>
      </c>
      <c r="D48" s="30">
        <v>1800</v>
      </c>
      <c r="E48" s="30">
        <v>440</v>
      </c>
      <c r="F48" s="30">
        <v>1320</v>
      </c>
      <c r="G48" s="30">
        <v>1227.5999999999999</v>
      </c>
      <c r="H48" s="30">
        <v>440</v>
      </c>
      <c r="I48" s="30">
        <v>1320</v>
      </c>
      <c r="J48" s="30">
        <v>1227.5999999999999</v>
      </c>
      <c r="K48" s="30">
        <v>440</v>
      </c>
      <c r="L48" s="30">
        <v>1320</v>
      </c>
      <c r="M48" s="30">
        <v>1310</v>
      </c>
      <c r="N48" s="30">
        <v>440</v>
      </c>
      <c r="O48" s="30">
        <v>1320</v>
      </c>
      <c r="P48" s="30">
        <v>1820</v>
      </c>
      <c r="Q48" s="30">
        <v>440</v>
      </c>
      <c r="R48" s="30">
        <v>1320</v>
      </c>
      <c r="S48" s="30">
        <v>1820</v>
      </c>
      <c r="T48" s="30">
        <v>440</v>
      </c>
      <c r="U48" s="30">
        <v>1320</v>
      </c>
      <c r="V48" s="30">
        <v>1800</v>
      </c>
      <c r="W48" s="30">
        <v>440</v>
      </c>
      <c r="X48" s="30">
        <v>1320</v>
      </c>
      <c r="Y48" s="30">
        <v>1820</v>
      </c>
      <c r="Z48" s="30">
        <v>440</v>
      </c>
      <c r="AA48" s="30">
        <v>1320</v>
      </c>
      <c r="AB48" s="30">
        <v>1800</v>
      </c>
      <c r="AC48" s="30">
        <v>440</v>
      </c>
      <c r="AD48" s="30">
        <v>1320</v>
      </c>
      <c r="AE48" s="30">
        <v>1820</v>
      </c>
      <c r="AF48" s="30">
        <v>440</v>
      </c>
      <c r="AG48" s="30">
        <v>1320</v>
      </c>
      <c r="AH48" s="30">
        <v>1820</v>
      </c>
      <c r="AI48" s="30">
        <v>220</v>
      </c>
      <c r="AJ48" s="30">
        <v>1320</v>
      </c>
      <c r="AK48" s="30">
        <v>1820</v>
      </c>
      <c r="AL48" s="30">
        <v>220</v>
      </c>
      <c r="AM48" s="30">
        <v>1320</v>
      </c>
      <c r="AN48" s="30">
        <v>1820</v>
      </c>
      <c r="AO48" s="30">
        <v>220</v>
      </c>
      <c r="AP48" s="30">
        <v>1320</v>
      </c>
      <c r="AQ48" s="30">
        <v>1820</v>
      </c>
      <c r="AR48" s="30">
        <v>220</v>
      </c>
      <c r="AS48" s="30">
        <v>1320</v>
      </c>
      <c r="AT48" s="30">
        <v>1820</v>
      </c>
      <c r="AU48" s="30">
        <v>220</v>
      </c>
      <c r="AV48" s="30">
        <v>1320</v>
      </c>
      <c r="AW48" s="30">
        <v>1820</v>
      </c>
      <c r="AX48" s="30">
        <v>220</v>
      </c>
      <c r="AY48" s="30">
        <v>1320</v>
      </c>
      <c r="AZ48" s="30">
        <v>1820</v>
      </c>
      <c r="BA48" s="30">
        <v>220</v>
      </c>
      <c r="BB48" s="30">
        <v>1320</v>
      </c>
      <c r="BC48" s="30">
        <v>1825</v>
      </c>
      <c r="BD48" s="30">
        <v>220</v>
      </c>
      <c r="BE48" s="30">
        <v>1320</v>
      </c>
      <c r="BF48" s="30">
        <v>1825</v>
      </c>
      <c r="BG48" s="30">
        <v>220</v>
      </c>
      <c r="BH48" s="30">
        <v>1110</v>
      </c>
      <c r="BI48" s="30">
        <v>1825</v>
      </c>
      <c r="BJ48" s="30">
        <v>135</v>
      </c>
      <c r="BK48" s="30">
        <v>1215</v>
      </c>
      <c r="BL48" s="30">
        <v>1825</v>
      </c>
      <c r="BM48" s="30">
        <v>220</v>
      </c>
      <c r="BN48" s="30">
        <v>1005</v>
      </c>
      <c r="BO48" s="30">
        <v>1825</v>
      </c>
      <c r="BP48" s="30">
        <v>220</v>
      </c>
      <c r="BQ48" s="30">
        <v>1005</v>
      </c>
      <c r="BR48" s="30">
        <v>1200</v>
      </c>
      <c r="BS48" s="30">
        <v>220</v>
      </c>
      <c r="BT48" s="30">
        <v>660</v>
      </c>
      <c r="BU48" s="30">
        <v>1200</v>
      </c>
      <c r="BV48" s="30">
        <v>210</v>
      </c>
      <c r="BW48" s="30">
        <v>660</v>
      </c>
      <c r="BX48" s="30">
        <v>1200</v>
      </c>
      <c r="BY48" s="30">
        <v>440</v>
      </c>
      <c r="BZ48" s="30">
        <v>660</v>
      </c>
      <c r="CA48" s="30">
        <v>1500</v>
      </c>
      <c r="CB48" s="30">
        <v>440</v>
      </c>
      <c r="CC48" s="30">
        <v>660</v>
      </c>
      <c r="CD48" s="30">
        <v>1200</v>
      </c>
      <c r="CE48" s="30">
        <v>440</v>
      </c>
      <c r="CF48" s="30">
        <v>660</v>
      </c>
      <c r="CG48" s="30">
        <v>1200</v>
      </c>
      <c r="CH48" s="30">
        <v>440</v>
      </c>
      <c r="CI48" s="30">
        <v>660</v>
      </c>
      <c r="CJ48" s="30">
        <v>1800</v>
      </c>
      <c r="CK48" s="30">
        <v>440</v>
      </c>
      <c r="CL48" s="30">
        <v>660</v>
      </c>
      <c r="CM48" s="30">
        <v>1800</v>
      </c>
      <c r="CN48" s="30">
        <v>440</v>
      </c>
      <c r="CO48" s="25"/>
    </row>
    <row r="49" spans="1:93" ht="46.5" x14ac:dyDescent="0.25">
      <c r="A49" s="10">
        <v>45</v>
      </c>
      <c r="B49" s="12" t="s">
        <v>56</v>
      </c>
      <c r="C49" s="30">
        <v>1320</v>
      </c>
      <c r="D49" s="30">
        <v>1800</v>
      </c>
      <c r="E49" s="30">
        <v>440</v>
      </c>
      <c r="F49" s="30">
        <v>1320</v>
      </c>
      <c r="G49" s="30">
        <v>1227.5999999999999</v>
      </c>
      <c r="H49" s="30">
        <v>440</v>
      </c>
      <c r="I49" s="30">
        <v>1320</v>
      </c>
      <c r="J49" s="30">
        <v>1227.5999999999999</v>
      </c>
      <c r="K49" s="30">
        <v>440</v>
      </c>
      <c r="L49" s="30">
        <v>1320</v>
      </c>
      <c r="M49" s="30">
        <v>1360</v>
      </c>
      <c r="N49" s="30">
        <v>440</v>
      </c>
      <c r="O49" s="30">
        <v>1320</v>
      </c>
      <c r="P49" s="30">
        <v>1820</v>
      </c>
      <c r="Q49" s="30">
        <v>440</v>
      </c>
      <c r="R49" s="30">
        <v>1320</v>
      </c>
      <c r="S49" s="30">
        <v>1820</v>
      </c>
      <c r="T49" s="30">
        <v>440</v>
      </c>
      <c r="U49" s="30">
        <v>1320</v>
      </c>
      <c r="V49" s="30">
        <v>1800</v>
      </c>
      <c r="W49" s="30">
        <v>440</v>
      </c>
      <c r="X49" s="30">
        <v>1320</v>
      </c>
      <c r="Y49" s="30">
        <v>1820</v>
      </c>
      <c r="Z49" s="30">
        <v>440</v>
      </c>
      <c r="AA49" s="30">
        <v>1320</v>
      </c>
      <c r="AB49" s="30">
        <v>1800</v>
      </c>
      <c r="AC49" s="30">
        <v>440</v>
      </c>
      <c r="AD49" s="30">
        <v>1320</v>
      </c>
      <c r="AE49" s="30">
        <v>1820</v>
      </c>
      <c r="AF49" s="30">
        <v>440</v>
      </c>
      <c r="AG49" s="30">
        <v>1320</v>
      </c>
      <c r="AH49" s="30">
        <v>1820</v>
      </c>
      <c r="AI49" s="30">
        <v>220</v>
      </c>
      <c r="AJ49" s="30">
        <v>1320</v>
      </c>
      <c r="AK49" s="30">
        <v>1820</v>
      </c>
      <c r="AL49" s="30">
        <v>220</v>
      </c>
      <c r="AM49" s="30">
        <v>1320</v>
      </c>
      <c r="AN49" s="30">
        <v>1820</v>
      </c>
      <c r="AO49" s="30">
        <v>220</v>
      </c>
      <c r="AP49" s="30">
        <v>1320</v>
      </c>
      <c r="AQ49" s="30">
        <v>1820</v>
      </c>
      <c r="AR49" s="30">
        <v>220</v>
      </c>
      <c r="AS49" s="30">
        <v>1320</v>
      </c>
      <c r="AT49" s="30">
        <v>1820</v>
      </c>
      <c r="AU49" s="30">
        <v>220</v>
      </c>
      <c r="AV49" s="30">
        <v>1320</v>
      </c>
      <c r="AW49" s="30">
        <v>1820</v>
      </c>
      <c r="AX49" s="30">
        <v>220</v>
      </c>
      <c r="AY49" s="30">
        <v>1320</v>
      </c>
      <c r="AZ49" s="30">
        <v>1820</v>
      </c>
      <c r="BA49" s="30">
        <v>220</v>
      </c>
      <c r="BB49" s="30">
        <v>1320</v>
      </c>
      <c r="BC49" s="30">
        <v>1825</v>
      </c>
      <c r="BD49" s="30">
        <v>220</v>
      </c>
      <c r="BE49" s="30">
        <v>1320</v>
      </c>
      <c r="BF49" s="30">
        <v>1825</v>
      </c>
      <c r="BG49" s="30">
        <v>220</v>
      </c>
      <c r="BH49" s="30">
        <v>1110</v>
      </c>
      <c r="BI49" s="30">
        <v>1825</v>
      </c>
      <c r="BJ49" s="30">
        <v>135</v>
      </c>
      <c r="BK49" s="30">
        <v>1215</v>
      </c>
      <c r="BL49" s="30">
        <v>1825</v>
      </c>
      <c r="BM49" s="30">
        <v>220</v>
      </c>
      <c r="BN49" s="30">
        <v>1005</v>
      </c>
      <c r="BO49" s="30">
        <v>1825</v>
      </c>
      <c r="BP49" s="30">
        <v>220</v>
      </c>
      <c r="BQ49" s="30">
        <v>1005</v>
      </c>
      <c r="BR49" s="30">
        <v>1200</v>
      </c>
      <c r="BS49" s="30">
        <v>220</v>
      </c>
      <c r="BT49" s="30">
        <v>660</v>
      </c>
      <c r="BU49" s="30">
        <v>1200</v>
      </c>
      <c r="BV49" s="30">
        <v>210</v>
      </c>
      <c r="BW49" s="30">
        <v>660</v>
      </c>
      <c r="BX49" s="30">
        <v>1200</v>
      </c>
      <c r="BY49" s="30">
        <v>440</v>
      </c>
      <c r="BZ49" s="30">
        <v>660</v>
      </c>
      <c r="CA49" s="30">
        <v>1450</v>
      </c>
      <c r="CB49" s="30">
        <v>440</v>
      </c>
      <c r="CC49" s="30">
        <v>660</v>
      </c>
      <c r="CD49" s="30">
        <v>1200</v>
      </c>
      <c r="CE49" s="30">
        <v>440</v>
      </c>
      <c r="CF49" s="30">
        <v>660</v>
      </c>
      <c r="CG49" s="30">
        <v>1200</v>
      </c>
      <c r="CH49" s="30">
        <v>440</v>
      </c>
      <c r="CI49" s="30">
        <v>660</v>
      </c>
      <c r="CJ49" s="30">
        <v>1800</v>
      </c>
      <c r="CK49" s="30">
        <v>440</v>
      </c>
      <c r="CL49" s="30">
        <v>660</v>
      </c>
      <c r="CM49" s="30">
        <v>1800</v>
      </c>
      <c r="CN49" s="30">
        <v>440</v>
      </c>
      <c r="CO49" s="25"/>
    </row>
    <row r="50" spans="1:93" ht="46.5" x14ac:dyDescent="0.25">
      <c r="A50" s="10">
        <v>46</v>
      </c>
      <c r="B50" s="12" t="s">
        <v>57</v>
      </c>
      <c r="C50" s="30">
        <v>1320</v>
      </c>
      <c r="D50" s="30">
        <v>1800</v>
      </c>
      <c r="E50" s="30">
        <v>440</v>
      </c>
      <c r="F50" s="30">
        <v>1320</v>
      </c>
      <c r="G50" s="30">
        <v>1227.5999999999999</v>
      </c>
      <c r="H50" s="30">
        <v>440</v>
      </c>
      <c r="I50" s="30">
        <v>1320</v>
      </c>
      <c r="J50" s="30">
        <v>1227.5999999999999</v>
      </c>
      <c r="K50" s="30">
        <v>440</v>
      </c>
      <c r="L50" s="30">
        <v>1320</v>
      </c>
      <c r="M50" s="30">
        <v>1360</v>
      </c>
      <c r="N50" s="30">
        <v>440</v>
      </c>
      <c r="O50" s="30">
        <v>1320</v>
      </c>
      <c r="P50" s="30">
        <v>1820</v>
      </c>
      <c r="Q50" s="30">
        <v>440</v>
      </c>
      <c r="R50" s="30">
        <v>1320</v>
      </c>
      <c r="S50" s="30">
        <v>1820</v>
      </c>
      <c r="T50" s="30">
        <v>440</v>
      </c>
      <c r="U50" s="30">
        <v>1320</v>
      </c>
      <c r="V50" s="30">
        <v>1800</v>
      </c>
      <c r="W50" s="30">
        <v>440</v>
      </c>
      <c r="X50" s="30">
        <v>1320</v>
      </c>
      <c r="Y50" s="30">
        <v>1820</v>
      </c>
      <c r="Z50" s="30">
        <v>440</v>
      </c>
      <c r="AA50" s="30">
        <v>1320</v>
      </c>
      <c r="AB50" s="30">
        <v>1800</v>
      </c>
      <c r="AC50" s="30">
        <v>440</v>
      </c>
      <c r="AD50" s="30">
        <v>660</v>
      </c>
      <c r="AE50" s="30">
        <v>1820</v>
      </c>
      <c r="AF50" s="30">
        <v>440</v>
      </c>
      <c r="AG50" s="30">
        <v>1320</v>
      </c>
      <c r="AH50" s="30">
        <v>1820</v>
      </c>
      <c r="AI50" s="30">
        <v>220</v>
      </c>
      <c r="AJ50" s="30">
        <v>1320</v>
      </c>
      <c r="AK50" s="30">
        <v>1820</v>
      </c>
      <c r="AL50" s="30">
        <v>220</v>
      </c>
      <c r="AM50" s="30">
        <v>1320</v>
      </c>
      <c r="AN50" s="30">
        <v>1820</v>
      </c>
      <c r="AO50" s="30">
        <v>220</v>
      </c>
      <c r="AP50" s="30">
        <v>1320</v>
      </c>
      <c r="AQ50" s="30">
        <v>1820</v>
      </c>
      <c r="AR50" s="30">
        <v>220</v>
      </c>
      <c r="AS50" s="30">
        <v>1320</v>
      </c>
      <c r="AT50" s="30">
        <v>1820</v>
      </c>
      <c r="AU50" s="30">
        <v>220</v>
      </c>
      <c r="AV50" s="30">
        <v>1320</v>
      </c>
      <c r="AW50" s="30">
        <v>1820</v>
      </c>
      <c r="AX50" s="30">
        <v>220</v>
      </c>
      <c r="AY50" s="30">
        <v>1320</v>
      </c>
      <c r="AZ50" s="30">
        <v>1820</v>
      </c>
      <c r="BA50" s="30">
        <v>220</v>
      </c>
      <c r="BB50" s="30">
        <v>1320</v>
      </c>
      <c r="BC50" s="30">
        <v>1825</v>
      </c>
      <c r="BD50" s="30">
        <v>220</v>
      </c>
      <c r="BE50" s="30">
        <v>1215</v>
      </c>
      <c r="BF50" s="30">
        <v>1825</v>
      </c>
      <c r="BG50" s="30">
        <v>220</v>
      </c>
      <c r="BH50" s="30">
        <v>1110</v>
      </c>
      <c r="BI50" s="30">
        <v>1825</v>
      </c>
      <c r="BJ50" s="30">
        <v>135</v>
      </c>
      <c r="BK50" s="30">
        <v>1110</v>
      </c>
      <c r="BL50" s="30">
        <v>1825</v>
      </c>
      <c r="BM50" s="30">
        <v>220</v>
      </c>
      <c r="BN50" s="30">
        <v>1110</v>
      </c>
      <c r="BO50" s="30">
        <v>1825</v>
      </c>
      <c r="BP50" s="30">
        <v>220</v>
      </c>
      <c r="BQ50" s="30">
        <v>1005</v>
      </c>
      <c r="BR50" s="30">
        <v>1200</v>
      </c>
      <c r="BS50" s="30">
        <v>220</v>
      </c>
      <c r="BT50" s="30">
        <v>660</v>
      </c>
      <c r="BU50" s="30">
        <v>1200</v>
      </c>
      <c r="BV50" s="30">
        <v>210</v>
      </c>
      <c r="BW50" s="30">
        <v>660</v>
      </c>
      <c r="BX50" s="30">
        <v>1200</v>
      </c>
      <c r="BY50" s="30">
        <v>440</v>
      </c>
      <c r="BZ50" s="30">
        <v>660</v>
      </c>
      <c r="CA50" s="30">
        <v>1200</v>
      </c>
      <c r="CB50" s="30">
        <v>440</v>
      </c>
      <c r="CC50" s="30">
        <v>660</v>
      </c>
      <c r="CD50" s="30">
        <v>1200</v>
      </c>
      <c r="CE50" s="30">
        <v>440</v>
      </c>
      <c r="CF50" s="30">
        <v>660</v>
      </c>
      <c r="CG50" s="30">
        <v>1200</v>
      </c>
      <c r="CH50" s="30">
        <v>440</v>
      </c>
      <c r="CI50" s="30">
        <v>660</v>
      </c>
      <c r="CJ50" s="30">
        <v>1800</v>
      </c>
      <c r="CK50" s="30">
        <v>440</v>
      </c>
      <c r="CL50" s="30">
        <v>660</v>
      </c>
      <c r="CM50" s="30">
        <v>1800</v>
      </c>
      <c r="CN50" s="30">
        <v>440</v>
      </c>
      <c r="CO50" s="25"/>
    </row>
    <row r="51" spans="1:93" ht="46.5" x14ac:dyDescent="0.25">
      <c r="A51" s="10">
        <v>47</v>
      </c>
      <c r="B51" s="12" t="s">
        <v>58</v>
      </c>
      <c r="C51" s="30">
        <v>1320</v>
      </c>
      <c r="D51" s="30">
        <v>1800</v>
      </c>
      <c r="E51" s="30">
        <v>440</v>
      </c>
      <c r="F51" s="30">
        <v>1320</v>
      </c>
      <c r="G51" s="30">
        <v>1227.5999999999999</v>
      </c>
      <c r="H51" s="30">
        <v>440</v>
      </c>
      <c r="I51" s="30">
        <v>1320</v>
      </c>
      <c r="J51" s="30">
        <v>1227.5999999999999</v>
      </c>
      <c r="K51" s="30">
        <v>440</v>
      </c>
      <c r="L51" s="30">
        <v>1320</v>
      </c>
      <c r="M51" s="30">
        <v>1410</v>
      </c>
      <c r="N51" s="30">
        <v>440</v>
      </c>
      <c r="O51" s="30">
        <v>1320</v>
      </c>
      <c r="P51" s="30">
        <v>1820</v>
      </c>
      <c r="Q51" s="30">
        <v>440</v>
      </c>
      <c r="R51" s="30">
        <v>1320</v>
      </c>
      <c r="S51" s="30">
        <v>1820</v>
      </c>
      <c r="T51" s="30">
        <v>440</v>
      </c>
      <c r="U51" s="30">
        <v>1320</v>
      </c>
      <c r="V51" s="30">
        <v>1800</v>
      </c>
      <c r="W51" s="30">
        <v>440</v>
      </c>
      <c r="X51" s="30">
        <v>1320</v>
      </c>
      <c r="Y51" s="30">
        <v>1820</v>
      </c>
      <c r="Z51" s="30">
        <v>440</v>
      </c>
      <c r="AA51" s="30">
        <v>1320</v>
      </c>
      <c r="AB51" s="30">
        <v>1800</v>
      </c>
      <c r="AC51" s="30">
        <v>440</v>
      </c>
      <c r="AD51" s="30">
        <v>660</v>
      </c>
      <c r="AE51" s="30">
        <v>1820</v>
      </c>
      <c r="AF51" s="30">
        <v>440</v>
      </c>
      <c r="AG51" s="30">
        <v>1320</v>
      </c>
      <c r="AH51" s="30">
        <v>1820</v>
      </c>
      <c r="AI51" s="30">
        <v>220</v>
      </c>
      <c r="AJ51" s="30">
        <v>1320</v>
      </c>
      <c r="AK51" s="30">
        <v>1820</v>
      </c>
      <c r="AL51" s="30">
        <v>220</v>
      </c>
      <c r="AM51" s="30">
        <v>1320</v>
      </c>
      <c r="AN51" s="30">
        <v>1820</v>
      </c>
      <c r="AO51" s="30">
        <v>220</v>
      </c>
      <c r="AP51" s="30">
        <v>1320</v>
      </c>
      <c r="AQ51" s="30">
        <v>1820</v>
      </c>
      <c r="AR51" s="30">
        <v>220</v>
      </c>
      <c r="AS51" s="30">
        <v>1320</v>
      </c>
      <c r="AT51" s="30">
        <v>1820</v>
      </c>
      <c r="AU51" s="30">
        <v>220</v>
      </c>
      <c r="AV51" s="30">
        <v>1320</v>
      </c>
      <c r="AW51" s="30">
        <v>1820</v>
      </c>
      <c r="AX51" s="30">
        <v>220</v>
      </c>
      <c r="AY51" s="30">
        <v>1320</v>
      </c>
      <c r="AZ51" s="30">
        <v>1820</v>
      </c>
      <c r="BA51" s="30">
        <v>220</v>
      </c>
      <c r="BB51" s="30">
        <v>1320</v>
      </c>
      <c r="BC51" s="30">
        <v>1825</v>
      </c>
      <c r="BD51" s="30">
        <v>220</v>
      </c>
      <c r="BE51" s="30">
        <v>1110</v>
      </c>
      <c r="BF51" s="30">
        <v>1825</v>
      </c>
      <c r="BG51" s="30">
        <v>220</v>
      </c>
      <c r="BH51" s="30">
        <v>1005</v>
      </c>
      <c r="BI51" s="30">
        <v>1825</v>
      </c>
      <c r="BJ51" s="30">
        <v>135</v>
      </c>
      <c r="BK51" s="30">
        <v>1110</v>
      </c>
      <c r="BL51" s="30">
        <v>1825</v>
      </c>
      <c r="BM51" s="30">
        <v>220</v>
      </c>
      <c r="BN51" s="30">
        <v>1110</v>
      </c>
      <c r="BO51" s="30">
        <v>1825</v>
      </c>
      <c r="BP51" s="30">
        <v>220</v>
      </c>
      <c r="BQ51" s="30">
        <v>900</v>
      </c>
      <c r="BR51" s="30">
        <v>1200</v>
      </c>
      <c r="BS51" s="30">
        <v>220</v>
      </c>
      <c r="BT51" s="30">
        <v>660</v>
      </c>
      <c r="BU51" s="30">
        <v>1200</v>
      </c>
      <c r="BV51" s="30">
        <v>210</v>
      </c>
      <c r="BW51" s="30">
        <v>660</v>
      </c>
      <c r="BX51" s="30">
        <v>1200</v>
      </c>
      <c r="BY51" s="30">
        <v>440</v>
      </c>
      <c r="BZ51" s="30">
        <v>660</v>
      </c>
      <c r="CA51" s="30">
        <v>1200</v>
      </c>
      <c r="CB51" s="30">
        <v>440</v>
      </c>
      <c r="CC51" s="30">
        <v>660</v>
      </c>
      <c r="CD51" s="30">
        <v>1200</v>
      </c>
      <c r="CE51" s="30">
        <v>440</v>
      </c>
      <c r="CF51" s="30">
        <v>660</v>
      </c>
      <c r="CG51" s="30">
        <v>1200</v>
      </c>
      <c r="CH51" s="30">
        <v>440</v>
      </c>
      <c r="CI51" s="30">
        <v>660</v>
      </c>
      <c r="CJ51" s="30">
        <v>1800</v>
      </c>
      <c r="CK51" s="30">
        <v>440</v>
      </c>
      <c r="CL51" s="30">
        <v>660</v>
      </c>
      <c r="CM51" s="30">
        <v>1800</v>
      </c>
      <c r="CN51" s="30">
        <v>440</v>
      </c>
      <c r="CO51" s="25"/>
    </row>
    <row r="52" spans="1:93" ht="46.5" x14ac:dyDescent="0.25">
      <c r="A52" s="10">
        <v>48</v>
      </c>
      <c r="B52" s="12" t="s">
        <v>59</v>
      </c>
      <c r="C52" s="30">
        <v>1320</v>
      </c>
      <c r="D52" s="30">
        <v>1800</v>
      </c>
      <c r="E52" s="30">
        <v>440</v>
      </c>
      <c r="F52" s="30">
        <v>1320</v>
      </c>
      <c r="G52" s="30">
        <v>1227.5999999999999</v>
      </c>
      <c r="H52" s="30">
        <v>440</v>
      </c>
      <c r="I52" s="30">
        <v>1320</v>
      </c>
      <c r="J52" s="30">
        <v>1227.5999999999999</v>
      </c>
      <c r="K52" s="30">
        <v>440</v>
      </c>
      <c r="L52" s="30">
        <v>1320</v>
      </c>
      <c r="M52" s="30">
        <v>1410</v>
      </c>
      <c r="N52" s="30">
        <v>440</v>
      </c>
      <c r="O52" s="30">
        <v>1320</v>
      </c>
      <c r="P52" s="30">
        <v>1820</v>
      </c>
      <c r="Q52" s="30">
        <v>440</v>
      </c>
      <c r="R52" s="30">
        <v>1320</v>
      </c>
      <c r="S52" s="30">
        <v>1820</v>
      </c>
      <c r="T52" s="30">
        <v>440</v>
      </c>
      <c r="U52" s="30">
        <v>1320</v>
      </c>
      <c r="V52" s="30">
        <v>1800</v>
      </c>
      <c r="W52" s="30">
        <v>440</v>
      </c>
      <c r="X52" s="30">
        <v>1320</v>
      </c>
      <c r="Y52" s="30">
        <v>1820</v>
      </c>
      <c r="Z52" s="30">
        <v>440</v>
      </c>
      <c r="AA52" s="30">
        <v>1320</v>
      </c>
      <c r="AB52" s="30">
        <v>1800</v>
      </c>
      <c r="AC52" s="30">
        <v>440</v>
      </c>
      <c r="AD52" s="30">
        <v>660</v>
      </c>
      <c r="AE52" s="30">
        <v>1820</v>
      </c>
      <c r="AF52" s="30">
        <v>440</v>
      </c>
      <c r="AG52" s="30">
        <v>1320</v>
      </c>
      <c r="AH52" s="30">
        <v>1820</v>
      </c>
      <c r="AI52" s="30">
        <v>220</v>
      </c>
      <c r="AJ52" s="30">
        <v>1320</v>
      </c>
      <c r="AK52" s="30">
        <v>1820</v>
      </c>
      <c r="AL52" s="30">
        <v>220</v>
      </c>
      <c r="AM52" s="30">
        <v>1320</v>
      </c>
      <c r="AN52" s="30">
        <v>1820</v>
      </c>
      <c r="AO52" s="30">
        <v>220</v>
      </c>
      <c r="AP52" s="30">
        <v>1320</v>
      </c>
      <c r="AQ52" s="30">
        <v>1820</v>
      </c>
      <c r="AR52" s="30">
        <v>220</v>
      </c>
      <c r="AS52" s="30">
        <v>1320</v>
      </c>
      <c r="AT52" s="30">
        <v>1820</v>
      </c>
      <c r="AU52" s="30">
        <v>220</v>
      </c>
      <c r="AV52" s="30">
        <v>1320</v>
      </c>
      <c r="AW52" s="30">
        <v>1820</v>
      </c>
      <c r="AX52" s="30">
        <v>220</v>
      </c>
      <c r="AY52" s="30">
        <v>1320</v>
      </c>
      <c r="AZ52" s="30">
        <v>1820</v>
      </c>
      <c r="BA52" s="30">
        <v>220</v>
      </c>
      <c r="BB52" s="30">
        <v>1320</v>
      </c>
      <c r="BC52" s="30">
        <v>1825</v>
      </c>
      <c r="BD52" s="30">
        <v>220</v>
      </c>
      <c r="BE52" s="30">
        <v>1110</v>
      </c>
      <c r="BF52" s="30">
        <v>1825</v>
      </c>
      <c r="BG52" s="30">
        <v>220</v>
      </c>
      <c r="BH52" s="30">
        <v>1005</v>
      </c>
      <c r="BI52" s="30">
        <v>1825</v>
      </c>
      <c r="BJ52" s="30">
        <v>135</v>
      </c>
      <c r="BK52" s="30">
        <v>1110</v>
      </c>
      <c r="BL52" s="30">
        <v>1825</v>
      </c>
      <c r="BM52" s="30">
        <v>220</v>
      </c>
      <c r="BN52" s="30">
        <v>1110</v>
      </c>
      <c r="BO52" s="30">
        <v>1825</v>
      </c>
      <c r="BP52" s="30">
        <v>220</v>
      </c>
      <c r="BQ52" s="30">
        <v>900</v>
      </c>
      <c r="BR52" s="30">
        <v>1200</v>
      </c>
      <c r="BS52" s="30">
        <v>220</v>
      </c>
      <c r="BT52" s="30">
        <v>660</v>
      </c>
      <c r="BU52" s="30">
        <v>1200</v>
      </c>
      <c r="BV52" s="30">
        <v>210</v>
      </c>
      <c r="BW52" s="30">
        <v>660</v>
      </c>
      <c r="BX52" s="30">
        <v>1200</v>
      </c>
      <c r="BY52" s="30">
        <v>440</v>
      </c>
      <c r="BZ52" s="30">
        <v>660</v>
      </c>
      <c r="CA52" s="30">
        <v>1200</v>
      </c>
      <c r="CB52" s="30">
        <v>440</v>
      </c>
      <c r="CC52" s="30">
        <v>660</v>
      </c>
      <c r="CD52" s="30">
        <v>1200</v>
      </c>
      <c r="CE52" s="30">
        <v>440</v>
      </c>
      <c r="CF52" s="30">
        <v>660</v>
      </c>
      <c r="CG52" s="30">
        <v>1200</v>
      </c>
      <c r="CH52" s="30">
        <v>440</v>
      </c>
      <c r="CI52" s="30">
        <v>660</v>
      </c>
      <c r="CJ52" s="30">
        <v>1800</v>
      </c>
      <c r="CK52" s="30">
        <v>440</v>
      </c>
      <c r="CL52" s="30">
        <v>660</v>
      </c>
      <c r="CM52" s="30">
        <v>1800</v>
      </c>
      <c r="CN52" s="30">
        <v>440</v>
      </c>
      <c r="CO52" s="25"/>
    </row>
    <row r="53" spans="1:93" ht="46.5" x14ac:dyDescent="0.25">
      <c r="A53" s="10">
        <v>49</v>
      </c>
      <c r="B53" s="12" t="s">
        <v>60</v>
      </c>
      <c r="C53" s="30">
        <v>1320</v>
      </c>
      <c r="D53" s="30">
        <v>1800</v>
      </c>
      <c r="E53" s="30">
        <v>440</v>
      </c>
      <c r="F53" s="30">
        <v>1320</v>
      </c>
      <c r="G53" s="30">
        <v>1227.5999999999999</v>
      </c>
      <c r="H53" s="30">
        <v>440</v>
      </c>
      <c r="I53" s="30">
        <v>1320</v>
      </c>
      <c r="J53" s="30">
        <v>1227.5999999999999</v>
      </c>
      <c r="K53" s="30">
        <v>440</v>
      </c>
      <c r="L53" s="30">
        <v>1320</v>
      </c>
      <c r="M53" s="30">
        <v>1460</v>
      </c>
      <c r="N53" s="30">
        <v>440</v>
      </c>
      <c r="O53" s="30">
        <v>1320</v>
      </c>
      <c r="P53" s="30">
        <v>1820</v>
      </c>
      <c r="Q53" s="30">
        <v>440</v>
      </c>
      <c r="R53" s="30">
        <v>1320</v>
      </c>
      <c r="S53" s="30">
        <v>1820</v>
      </c>
      <c r="T53" s="30">
        <v>440</v>
      </c>
      <c r="U53" s="30">
        <v>1320</v>
      </c>
      <c r="V53" s="30">
        <v>1800</v>
      </c>
      <c r="W53" s="30">
        <v>440</v>
      </c>
      <c r="X53" s="30">
        <v>1320</v>
      </c>
      <c r="Y53" s="30">
        <v>1820</v>
      </c>
      <c r="Z53" s="30">
        <v>440</v>
      </c>
      <c r="AA53" s="30">
        <v>1320</v>
      </c>
      <c r="AB53" s="30">
        <v>1800</v>
      </c>
      <c r="AC53" s="30">
        <v>440</v>
      </c>
      <c r="AD53" s="30">
        <v>660</v>
      </c>
      <c r="AE53" s="30">
        <v>1820</v>
      </c>
      <c r="AF53" s="30">
        <v>440</v>
      </c>
      <c r="AG53" s="30">
        <v>1320</v>
      </c>
      <c r="AH53" s="30">
        <v>1820</v>
      </c>
      <c r="AI53" s="30">
        <v>220</v>
      </c>
      <c r="AJ53" s="30">
        <v>1320</v>
      </c>
      <c r="AK53" s="30">
        <v>1820</v>
      </c>
      <c r="AL53" s="30">
        <v>220</v>
      </c>
      <c r="AM53" s="30">
        <v>1320</v>
      </c>
      <c r="AN53" s="30">
        <v>1820</v>
      </c>
      <c r="AO53" s="30">
        <v>220</v>
      </c>
      <c r="AP53" s="30">
        <v>1320</v>
      </c>
      <c r="AQ53" s="30">
        <v>1820</v>
      </c>
      <c r="AR53" s="30">
        <v>220</v>
      </c>
      <c r="AS53" s="30">
        <v>1320</v>
      </c>
      <c r="AT53" s="30">
        <v>1820</v>
      </c>
      <c r="AU53" s="30">
        <v>220</v>
      </c>
      <c r="AV53" s="30">
        <v>1320</v>
      </c>
      <c r="AW53" s="30">
        <v>1820</v>
      </c>
      <c r="AX53" s="30">
        <v>220</v>
      </c>
      <c r="AY53" s="30">
        <v>1320</v>
      </c>
      <c r="AZ53" s="30">
        <v>1820</v>
      </c>
      <c r="BA53" s="30">
        <v>220</v>
      </c>
      <c r="BB53" s="30">
        <v>1320</v>
      </c>
      <c r="BC53" s="30">
        <v>1825</v>
      </c>
      <c r="BD53" s="30">
        <v>220</v>
      </c>
      <c r="BE53" s="30">
        <v>1110</v>
      </c>
      <c r="BF53" s="30">
        <v>1825</v>
      </c>
      <c r="BG53" s="30">
        <v>220</v>
      </c>
      <c r="BH53" s="30">
        <v>1005</v>
      </c>
      <c r="BI53" s="30">
        <v>1825</v>
      </c>
      <c r="BJ53" s="30">
        <v>135</v>
      </c>
      <c r="BK53" s="30">
        <v>1215</v>
      </c>
      <c r="BL53" s="30">
        <v>1825</v>
      </c>
      <c r="BM53" s="30">
        <v>220</v>
      </c>
      <c r="BN53" s="30">
        <v>1215</v>
      </c>
      <c r="BO53" s="30">
        <v>1825</v>
      </c>
      <c r="BP53" s="30">
        <v>220</v>
      </c>
      <c r="BQ53" s="30">
        <v>900</v>
      </c>
      <c r="BR53" s="30">
        <v>1200</v>
      </c>
      <c r="BS53" s="30">
        <v>220</v>
      </c>
      <c r="BT53" s="30">
        <v>660</v>
      </c>
      <c r="BU53" s="30">
        <v>1200</v>
      </c>
      <c r="BV53" s="30">
        <v>210</v>
      </c>
      <c r="BW53" s="30">
        <v>660</v>
      </c>
      <c r="BX53" s="30">
        <v>1200</v>
      </c>
      <c r="BY53" s="30">
        <v>440</v>
      </c>
      <c r="BZ53" s="30">
        <v>660</v>
      </c>
      <c r="CA53" s="30">
        <v>1200</v>
      </c>
      <c r="CB53" s="30">
        <v>440</v>
      </c>
      <c r="CC53" s="30">
        <v>660</v>
      </c>
      <c r="CD53" s="30">
        <v>1200</v>
      </c>
      <c r="CE53" s="30">
        <v>440</v>
      </c>
      <c r="CF53" s="30">
        <v>660</v>
      </c>
      <c r="CG53" s="30">
        <v>1200</v>
      </c>
      <c r="CH53" s="30">
        <v>440</v>
      </c>
      <c r="CI53" s="30">
        <v>660</v>
      </c>
      <c r="CJ53" s="30">
        <v>1800</v>
      </c>
      <c r="CK53" s="30">
        <v>440</v>
      </c>
      <c r="CL53" s="30">
        <v>660</v>
      </c>
      <c r="CM53" s="30">
        <v>1800</v>
      </c>
      <c r="CN53" s="30">
        <v>440</v>
      </c>
      <c r="CO53" s="25"/>
    </row>
    <row r="54" spans="1:93" ht="46.5" x14ac:dyDescent="0.25">
      <c r="A54" s="10">
        <v>50</v>
      </c>
      <c r="B54" s="12" t="s">
        <v>61</v>
      </c>
      <c r="C54" s="30">
        <v>1320</v>
      </c>
      <c r="D54" s="30">
        <v>1800</v>
      </c>
      <c r="E54" s="30">
        <v>440</v>
      </c>
      <c r="F54" s="30">
        <v>1320</v>
      </c>
      <c r="G54" s="30">
        <v>1227.5999999999999</v>
      </c>
      <c r="H54" s="30">
        <v>440</v>
      </c>
      <c r="I54" s="30">
        <v>1320</v>
      </c>
      <c r="J54" s="30">
        <v>1227.5999999999999</v>
      </c>
      <c r="K54" s="30">
        <v>440</v>
      </c>
      <c r="L54" s="30">
        <v>1320</v>
      </c>
      <c r="M54" s="30">
        <v>1460</v>
      </c>
      <c r="N54" s="30">
        <v>440</v>
      </c>
      <c r="O54" s="30">
        <v>1320</v>
      </c>
      <c r="P54" s="30">
        <v>1820</v>
      </c>
      <c r="Q54" s="30">
        <v>440</v>
      </c>
      <c r="R54" s="30">
        <v>1320</v>
      </c>
      <c r="S54" s="30">
        <v>1820</v>
      </c>
      <c r="T54" s="30">
        <v>440</v>
      </c>
      <c r="U54" s="30">
        <v>1320</v>
      </c>
      <c r="V54" s="30">
        <v>1800</v>
      </c>
      <c r="W54" s="30">
        <v>440</v>
      </c>
      <c r="X54" s="30">
        <v>1320</v>
      </c>
      <c r="Y54" s="30">
        <v>1820</v>
      </c>
      <c r="Z54" s="30">
        <v>440</v>
      </c>
      <c r="AA54" s="30">
        <v>1320</v>
      </c>
      <c r="AB54" s="30">
        <v>1800</v>
      </c>
      <c r="AC54" s="30">
        <v>440</v>
      </c>
      <c r="AD54" s="30">
        <v>660</v>
      </c>
      <c r="AE54" s="30">
        <v>1820</v>
      </c>
      <c r="AF54" s="30">
        <v>440</v>
      </c>
      <c r="AG54" s="30">
        <v>1320</v>
      </c>
      <c r="AH54" s="30">
        <v>1820</v>
      </c>
      <c r="AI54" s="30">
        <v>220</v>
      </c>
      <c r="AJ54" s="30">
        <v>1320</v>
      </c>
      <c r="AK54" s="30">
        <v>1820</v>
      </c>
      <c r="AL54" s="30">
        <v>220</v>
      </c>
      <c r="AM54" s="30">
        <v>1320</v>
      </c>
      <c r="AN54" s="30">
        <v>1820</v>
      </c>
      <c r="AO54" s="30">
        <v>220</v>
      </c>
      <c r="AP54" s="30">
        <v>1320</v>
      </c>
      <c r="AQ54" s="30">
        <v>1820</v>
      </c>
      <c r="AR54" s="30">
        <v>220</v>
      </c>
      <c r="AS54" s="30">
        <v>1320</v>
      </c>
      <c r="AT54" s="30">
        <v>1820</v>
      </c>
      <c r="AU54" s="30">
        <v>220</v>
      </c>
      <c r="AV54" s="30">
        <v>1320</v>
      </c>
      <c r="AW54" s="30">
        <v>1820</v>
      </c>
      <c r="AX54" s="30">
        <v>220</v>
      </c>
      <c r="AY54" s="30">
        <v>1320</v>
      </c>
      <c r="AZ54" s="30">
        <v>1820</v>
      </c>
      <c r="BA54" s="30">
        <v>220</v>
      </c>
      <c r="BB54" s="30">
        <v>1320</v>
      </c>
      <c r="BC54" s="30">
        <v>1825</v>
      </c>
      <c r="BD54" s="30">
        <v>220</v>
      </c>
      <c r="BE54" s="30">
        <v>1215</v>
      </c>
      <c r="BF54" s="30">
        <v>1825</v>
      </c>
      <c r="BG54" s="30">
        <v>220</v>
      </c>
      <c r="BH54" s="30">
        <v>1110</v>
      </c>
      <c r="BI54" s="30">
        <v>1825</v>
      </c>
      <c r="BJ54" s="30">
        <v>135</v>
      </c>
      <c r="BK54" s="30">
        <v>1215</v>
      </c>
      <c r="BL54" s="30">
        <v>1825</v>
      </c>
      <c r="BM54" s="30">
        <v>220</v>
      </c>
      <c r="BN54" s="30">
        <v>1215</v>
      </c>
      <c r="BO54" s="30">
        <v>1825</v>
      </c>
      <c r="BP54" s="30">
        <v>220</v>
      </c>
      <c r="BQ54" s="30">
        <v>1005</v>
      </c>
      <c r="BR54" s="30">
        <v>1200</v>
      </c>
      <c r="BS54" s="30">
        <v>220</v>
      </c>
      <c r="BT54" s="30">
        <v>660</v>
      </c>
      <c r="BU54" s="30">
        <v>1200</v>
      </c>
      <c r="BV54" s="30">
        <v>210</v>
      </c>
      <c r="BW54" s="30">
        <v>660</v>
      </c>
      <c r="BX54" s="30">
        <v>1200</v>
      </c>
      <c r="BY54" s="30">
        <v>440</v>
      </c>
      <c r="BZ54" s="30">
        <v>660</v>
      </c>
      <c r="CA54" s="30">
        <v>1200</v>
      </c>
      <c r="CB54" s="30">
        <v>440</v>
      </c>
      <c r="CC54" s="30">
        <v>660</v>
      </c>
      <c r="CD54" s="30">
        <v>1200</v>
      </c>
      <c r="CE54" s="30">
        <v>440</v>
      </c>
      <c r="CF54" s="30">
        <v>660</v>
      </c>
      <c r="CG54" s="30">
        <v>1200</v>
      </c>
      <c r="CH54" s="30">
        <v>440</v>
      </c>
      <c r="CI54" s="30">
        <v>660</v>
      </c>
      <c r="CJ54" s="30">
        <v>1800</v>
      </c>
      <c r="CK54" s="30">
        <v>440</v>
      </c>
      <c r="CL54" s="30">
        <v>660</v>
      </c>
      <c r="CM54" s="30">
        <v>1800</v>
      </c>
      <c r="CN54" s="30">
        <v>440</v>
      </c>
      <c r="CO54" s="25"/>
    </row>
    <row r="55" spans="1:93" ht="46.5" x14ac:dyDescent="0.25">
      <c r="A55" s="10">
        <v>51</v>
      </c>
      <c r="B55" s="12" t="s">
        <v>62</v>
      </c>
      <c r="C55" s="30">
        <v>1320</v>
      </c>
      <c r="D55" s="30">
        <v>1800</v>
      </c>
      <c r="E55" s="30">
        <v>440</v>
      </c>
      <c r="F55" s="30">
        <v>1320</v>
      </c>
      <c r="G55" s="30">
        <v>1227.5999999999999</v>
      </c>
      <c r="H55" s="30">
        <v>440</v>
      </c>
      <c r="I55" s="30">
        <v>1320</v>
      </c>
      <c r="J55" s="30">
        <v>1227.5999999999999</v>
      </c>
      <c r="K55" s="30">
        <v>440</v>
      </c>
      <c r="L55" s="30">
        <v>1320</v>
      </c>
      <c r="M55" s="30">
        <v>1510</v>
      </c>
      <c r="N55" s="30">
        <v>440</v>
      </c>
      <c r="O55" s="30">
        <v>1320</v>
      </c>
      <c r="P55" s="30">
        <v>1820</v>
      </c>
      <c r="Q55" s="30">
        <v>440</v>
      </c>
      <c r="R55" s="30">
        <v>1320</v>
      </c>
      <c r="S55" s="30">
        <v>1820</v>
      </c>
      <c r="T55" s="30">
        <v>440</v>
      </c>
      <c r="U55" s="30">
        <v>1320</v>
      </c>
      <c r="V55" s="30">
        <v>1800</v>
      </c>
      <c r="W55" s="30">
        <v>440</v>
      </c>
      <c r="X55" s="30">
        <v>1320</v>
      </c>
      <c r="Y55" s="30">
        <v>1820</v>
      </c>
      <c r="Z55" s="30">
        <v>440</v>
      </c>
      <c r="AA55" s="30">
        <v>1320</v>
      </c>
      <c r="AB55" s="30">
        <v>1800</v>
      </c>
      <c r="AC55" s="30">
        <v>440</v>
      </c>
      <c r="AD55" s="30">
        <v>640</v>
      </c>
      <c r="AE55" s="30">
        <v>1820</v>
      </c>
      <c r="AF55" s="30">
        <v>440</v>
      </c>
      <c r="AG55" s="30">
        <v>1320</v>
      </c>
      <c r="AH55" s="30">
        <v>1820</v>
      </c>
      <c r="AI55" s="30">
        <v>220</v>
      </c>
      <c r="AJ55" s="30">
        <v>1320</v>
      </c>
      <c r="AK55" s="30">
        <v>1820</v>
      </c>
      <c r="AL55" s="30">
        <v>220</v>
      </c>
      <c r="AM55" s="30">
        <v>1320</v>
      </c>
      <c r="AN55" s="30">
        <v>1820</v>
      </c>
      <c r="AO55" s="30">
        <v>220</v>
      </c>
      <c r="AP55" s="30">
        <v>1320</v>
      </c>
      <c r="AQ55" s="30">
        <v>1820</v>
      </c>
      <c r="AR55" s="30">
        <v>220</v>
      </c>
      <c r="AS55" s="30">
        <v>1320</v>
      </c>
      <c r="AT55" s="30">
        <v>1820</v>
      </c>
      <c r="AU55" s="30">
        <v>220</v>
      </c>
      <c r="AV55" s="30">
        <v>1320</v>
      </c>
      <c r="AW55" s="30">
        <v>1820</v>
      </c>
      <c r="AX55" s="30">
        <v>220</v>
      </c>
      <c r="AY55" s="30">
        <v>1320</v>
      </c>
      <c r="AZ55" s="30">
        <v>1820</v>
      </c>
      <c r="BA55" s="30">
        <v>220</v>
      </c>
      <c r="BB55" s="30">
        <v>1320</v>
      </c>
      <c r="BC55" s="30">
        <v>1825</v>
      </c>
      <c r="BD55" s="30">
        <v>220</v>
      </c>
      <c r="BE55" s="30">
        <v>1320</v>
      </c>
      <c r="BF55" s="30">
        <v>1825</v>
      </c>
      <c r="BG55" s="30">
        <v>220</v>
      </c>
      <c r="BH55" s="30">
        <v>1110</v>
      </c>
      <c r="BI55" s="30">
        <v>1825</v>
      </c>
      <c r="BJ55" s="30">
        <v>135</v>
      </c>
      <c r="BK55" s="30">
        <v>1215</v>
      </c>
      <c r="BL55" s="30">
        <v>1825</v>
      </c>
      <c r="BM55" s="30">
        <v>220</v>
      </c>
      <c r="BN55" s="30">
        <v>1215</v>
      </c>
      <c r="BO55" s="30">
        <v>1825</v>
      </c>
      <c r="BP55" s="30">
        <v>220</v>
      </c>
      <c r="BQ55" s="30">
        <v>1005</v>
      </c>
      <c r="BR55" s="30">
        <v>1185</v>
      </c>
      <c r="BS55" s="30">
        <v>220</v>
      </c>
      <c r="BT55" s="30">
        <v>660</v>
      </c>
      <c r="BU55" s="30">
        <v>1200</v>
      </c>
      <c r="BV55" s="30">
        <v>210</v>
      </c>
      <c r="BW55" s="30">
        <v>660</v>
      </c>
      <c r="BX55" s="30">
        <v>1100</v>
      </c>
      <c r="BY55" s="30">
        <v>440</v>
      </c>
      <c r="BZ55" s="30">
        <v>660</v>
      </c>
      <c r="CA55" s="30">
        <v>1200</v>
      </c>
      <c r="CB55" s="30">
        <v>440</v>
      </c>
      <c r="CC55" s="30">
        <v>660</v>
      </c>
      <c r="CD55" s="30">
        <v>1200</v>
      </c>
      <c r="CE55" s="30">
        <v>440</v>
      </c>
      <c r="CF55" s="30">
        <v>660</v>
      </c>
      <c r="CG55" s="30">
        <v>1200</v>
      </c>
      <c r="CH55" s="30">
        <v>440</v>
      </c>
      <c r="CI55" s="30">
        <v>660</v>
      </c>
      <c r="CJ55" s="30">
        <v>1800</v>
      </c>
      <c r="CK55" s="30">
        <v>440</v>
      </c>
      <c r="CL55" s="30">
        <v>660</v>
      </c>
      <c r="CM55" s="30">
        <v>1800</v>
      </c>
      <c r="CN55" s="30">
        <v>440</v>
      </c>
      <c r="CO55" s="25"/>
    </row>
    <row r="56" spans="1:93" ht="46.5" x14ac:dyDescent="0.25">
      <c r="A56" s="10">
        <v>52</v>
      </c>
      <c r="B56" s="12" t="s">
        <v>63</v>
      </c>
      <c r="C56" s="30">
        <v>1320</v>
      </c>
      <c r="D56" s="30">
        <v>1800</v>
      </c>
      <c r="E56" s="30">
        <v>440</v>
      </c>
      <c r="F56" s="30">
        <v>1320</v>
      </c>
      <c r="G56" s="30">
        <v>1227.5999999999999</v>
      </c>
      <c r="H56" s="30">
        <v>440</v>
      </c>
      <c r="I56" s="30">
        <v>1320</v>
      </c>
      <c r="J56" s="30">
        <v>1227.5999999999999</v>
      </c>
      <c r="K56" s="30">
        <v>440</v>
      </c>
      <c r="L56" s="30">
        <v>1320</v>
      </c>
      <c r="M56" s="30">
        <v>1560</v>
      </c>
      <c r="N56" s="30">
        <v>440</v>
      </c>
      <c r="O56" s="30">
        <v>1320</v>
      </c>
      <c r="P56" s="30">
        <v>1820</v>
      </c>
      <c r="Q56" s="30">
        <v>440</v>
      </c>
      <c r="R56" s="30">
        <v>1320</v>
      </c>
      <c r="S56" s="30">
        <v>1820</v>
      </c>
      <c r="T56" s="30">
        <v>440</v>
      </c>
      <c r="U56" s="30">
        <v>1320</v>
      </c>
      <c r="V56" s="30">
        <v>1800</v>
      </c>
      <c r="W56" s="30">
        <v>440</v>
      </c>
      <c r="X56" s="30">
        <v>1320</v>
      </c>
      <c r="Y56" s="30">
        <v>1820</v>
      </c>
      <c r="Z56" s="30">
        <v>440</v>
      </c>
      <c r="AA56" s="30">
        <v>1320</v>
      </c>
      <c r="AB56" s="30">
        <v>1800</v>
      </c>
      <c r="AC56" s="30">
        <v>440</v>
      </c>
      <c r="AD56" s="30">
        <v>640</v>
      </c>
      <c r="AE56" s="30">
        <v>1820</v>
      </c>
      <c r="AF56" s="30">
        <v>440</v>
      </c>
      <c r="AG56" s="30">
        <v>1320</v>
      </c>
      <c r="AH56" s="30">
        <v>1820</v>
      </c>
      <c r="AI56" s="30">
        <v>220</v>
      </c>
      <c r="AJ56" s="30">
        <v>1320</v>
      </c>
      <c r="AK56" s="30">
        <v>1820</v>
      </c>
      <c r="AL56" s="30">
        <v>220</v>
      </c>
      <c r="AM56" s="30">
        <v>1320</v>
      </c>
      <c r="AN56" s="30">
        <v>1820</v>
      </c>
      <c r="AO56" s="30">
        <v>220</v>
      </c>
      <c r="AP56" s="30">
        <v>1320</v>
      </c>
      <c r="AQ56" s="30">
        <v>1820</v>
      </c>
      <c r="AR56" s="30">
        <v>220</v>
      </c>
      <c r="AS56" s="30">
        <v>1320</v>
      </c>
      <c r="AT56" s="30">
        <v>1820</v>
      </c>
      <c r="AU56" s="30">
        <v>220</v>
      </c>
      <c r="AV56" s="30">
        <v>1320</v>
      </c>
      <c r="AW56" s="30">
        <v>1820</v>
      </c>
      <c r="AX56" s="30">
        <v>220</v>
      </c>
      <c r="AY56" s="30">
        <v>1320</v>
      </c>
      <c r="AZ56" s="30">
        <v>1820</v>
      </c>
      <c r="BA56" s="30">
        <v>220</v>
      </c>
      <c r="BB56" s="30">
        <v>1320</v>
      </c>
      <c r="BC56" s="30">
        <v>1825</v>
      </c>
      <c r="BD56" s="30">
        <v>220</v>
      </c>
      <c r="BE56" s="30">
        <v>1320</v>
      </c>
      <c r="BF56" s="30">
        <v>1825</v>
      </c>
      <c r="BG56" s="30">
        <v>220</v>
      </c>
      <c r="BH56" s="30">
        <v>1110</v>
      </c>
      <c r="BI56" s="30">
        <v>1825</v>
      </c>
      <c r="BJ56" s="30">
        <v>135</v>
      </c>
      <c r="BK56" s="30">
        <v>1110</v>
      </c>
      <c r="BL56" s="30">
        <v>1825</v>
      </c>
      <c r="BM56" s="30">
        <v>220</v>
      </c>
      <c r="BN56" s="30">
        <v>1320</v>
      </c>
      <c r="BO56" s="30">
        <v>1825</v>
      </c>
      <c r="BP56" s="30">
        <v>220</v>
      </c>
      <c r="BQ56" s="30">
        <v>1005</v>
      </c>
      <c r="BR56" s="30">
        <v>1185</v>
      </c>
      <c r="BS56" s="30">
        <v>220</v>
      </c>
      <c r="BT56" s="30">
        <v>660</v>
      </c>
      <c r="BU56" s="30">
        <v>1200</v>
      </c>
      <c r="BV56" s="30">
        <v>210</v>
      </c>
      <c r="BW56" s="30">
        <v>660</v>
      </c>
      <c r="BX56" s="30">
        <v>1100</v>
      </c>
      <c r="BY56" s="30">
        <v>440</v>
      </c>
      <c r="BZ56" s="30">
        <v>660</v>
      </c>
      <c r="CA56" s="30">
        <v>1200</v>
      </c>
      <c r="CB56" s="30">
        <v>440</v>
      </c>
      <c r="CC56" s="30">
        <v>660</v>
      </c>
      <c r="CD56" s="30">
        <v>1200</v>
      </c>
      <c r="CE56" s="30">
        <v>440</v>
      </c>
      <c r="CF56" s="30">
        <v>660</v>
      </c>
      <c r="CG56" s="30">
        <v>1200</v>
      </c>
      <c r="CH56" s="30">
        <v>440</v>
      </c>
      <c r="CI56" s="30">
        <v>660</v>
      </c>
      <c r="CJ56" s="30">
        <v>1800</v>
      </c>
      <c r="CK56" s="30">
        <v>440</v>
      </c>
      <c r="CL56" s="30">
        <v>660</v>
      </c>
      <c r="CM56" s="30">
        <v>1800</v>
      </c>
      <c r="CN56" s="30">
        <v>440</v>
      </c>
      <c r="CO56" s="25"/>
    </row>
    <row r="57" spans="1:93" ht="46.5" x14ac:dyDescent="0.25">
      <c r="A57" s="10">
        <v>53</v>
      </c>
      <c r="B57" s="12" t="s">
        <v>64</v>
      </c>
      <c r="C57" s="30">
        <v>1320</v>
      </c>
      <c r="D57" s="30">
        <v>1800</v>
      </c>
      <c r="E57" s="30">
        <v>440</v>
      </c>
      <c r="F57" s="30">
        <v>1320</v>
      </c>
      <c r="G57" s="30">
        <v>1227.5999999999999</v>
      </c>
      <c r="H57" s="30">
        <v>440</v>
      </c>
      <c r="I57" s="30">
        <v>1320</v>
      </c>
      <c r="J57" s="30">
        <v>1227.5999999999999</v>
      </c>
      <c r="K57" s="30">
        <v>440</v>
      </c>
      <c r="L57" s="30">
        <v>1320</v>
      </c>
      <c r="M57" s="30">
        <v>1610</v>
      </c>
      <c r="N57" s="30">
        <v>440</v>
      </c>
      <c r="O57" s="30">
        <v>1320</v>
      </c>
      <c r="P57" s="30">
        <v>1820</v>
      </c>
      <c r="Q57" s="30">
        <v>440</v>
      </c>
      <c r="R57" s="30">
        <v>1320</v>
      </c>
      <c r="S57" s="30">
        <v>1820</v>
      </c>
      <c r="T57" s="30">
        <v>440</v>
      </c>
      <c r="U57" s="30">
        <v>1320</v>
      </c>
      <c r="V57" s="30">
        <v>1800</v>
      </c>
      <c r="W57" s="30">
        <v>440</v>
      </c>
      <c r="X57" s="30">
        <v>1320</v>
      </c>
      <c r="Y57" s="30">
        <v>1820</v>
      </c>
      <c r="Z57" s="30">
        <v>440</v>
      </c>
      <c r="AA57" s="30">
        <v>1320</v>
      </c>
      <c r="AB57" s="30">
        <v>1800</v>
      </c>
      <c r="AC57" s="30">
        <v>440</v>
      </c>
      <c r="AD57" s="30">
        <v>640</v>
      </c>
      <c r="AE57" s="30">
        <v>1820</v>
      </c>
      <c r="AF57" s="30">
        <v>440</v>
      </c>
      <c r="AG57" s="30">
        <v>1320</v>
      </c>
      <c r="AH57" s="30">
        <v>1820</v>
      </c>
      <c r="AI57" s="30">
        <v>220</v>
      </c>
      <c r="AJ57" s="30">
        <v>1320</v>
      </c>
      <c r="AK57" s="30">
        <v>1820</v>
      </c>
      <c r="AL57" s="30">
        <v>220</v>
      </c>
      <c r="AM57" s="30">
        <v>1320</v>
      </c>
      <c r="AN57" s="30">
        <v>1820</v>
      </c>
      <c r="AO57" s="30">
        <v>220</v>
      </c>
      <c r="AP57" s="30">
        <v>1320</v>
      </c>
      <c r="AQ57" s="30">
        <v>1820</v>
      </c>
      <c r="AR57" s="30">
        <v>220</v>
      </c>
      <c r="AS57" s="30">
        <v>1320</v>
      </c>
      <c r="AT57" s="30">
        <v>1820</v>
      </c>
      <c r="AU57" s="30">
        <v>220</v>
      </c>
      <c r="AV57" s="30">
        <v>1320</v>
      </c>
      <c r="AW57" s="30">
        <v>1820</v>
      </c>
      <c r="AX57" s="30">
        <v>220</v>
      </c>
      <c r="AY57" s="30">
        <v>1320</v>
      </c>
      <c r="AZ57" s="30">
        <v>1820</v>
      </c>
      <c r="BA57" s="30">
        <v>220</v>
      </c>
      <c r="BB57" s="30">
        <v>1320</v>
      </c>
      <c r="BC57" s="30">
        <v>1825</v>
      </c>
      <c r="BD57" s="30">
        <v>220</v>
      </c>
      <c r="BE57" s="30">
        <v>1320</v>
      </c>
      <c r="BF57" s="30">
        <v>1825</v>
      </c>
      <c r="BG57" s="30">
        <v>220</v>
      </c>
      <c r="BH57" s="30">
        <v>1005</v>
      </c>
      <c r="BI57" s="30">
        <v>1825</v>
      </c>
      <c r="BJ57" s="30">
        <v>135</v>
      </c>
      <c r="BK57" s="30">
        <v>1110</v>
      </c>
      <c r="BL57" s="30">
        <v>1825</v>
      </c>
      <c r="BM57" s="30">
        <v>220</v>
      </c>
      <c r="BN57" s="30">
        <v>1320</v>
      </c>
      <c r="BO57" s="30">
        <v>1825</v>
      </c>
      <c r="BP57" s="30">
        <v>220</v>
      </c>
      <c r="BQ57" s="30">
        <v>900</v>
      </c>
      <c r="BR57" s="30">
        <v>1185</v>
      </c>
      <c r="BS57" s="30">
        <v>220</v>
      </c>
      <c r="BT57" s="30">
        <v>660</v>
      </c>
      <c r="BU57" s="30">
        <v>1200</v>
      </c>
      <c r="BV57" s="30">
        <v>210</v>
      </c>
      <c r="BW57" s="30">
        <v>660</v>
      </c>
      <c r="BX57" s="30">
        <v>1100</v>
      </c>
      <c r="BY57" s="30">
        <v>440</v>
      </c>
      <c r="BZ57" s="30">
        <v>660</v>
      </c>
      <c r="CA57" s="30">
        <v>1200</v>
      </c>
      <c r="CB57" s="30">
        <v>440</v>
      </c>
      <c r="CC57" s="30">
        <v>660</v>
      </c>
      <c r="CD57" s="30">
        <v>1200</v>
      </c>
      <c r="CE57" s="30">
        <v>440</v>
      </c>
      <c r="CF57" s="30">
        <v>660</v>
      </c>
      <c r="CG57" s="30">
        <v>1200</v>
      </c>
      <c r="CH57" s="30">
        <v>440</v>
      </c>
      <c r="CI57" s="30">
        <v>660</v>
      </c>
      <c r="CJ57" s="30">
        <v>1800</v>
      </c>
      <c r="CK57" s="30">
        <v>440</v>
      </c>
      <c r="CL57" s="30">
        <v>660</v>
      </c>
      <c r="CM57" s="30">
        <v>1800</v>
      </c>
      <c r="CN57" s="30">
        <v>440</v>
      </c>
      <c r="CO57" s="25"/>
    </row>
    <row r="58" spans="1:93" ht="46.5" x14ac:dyDescent="0.25">
      <c r="A58" s="10">
        <v>54</v>
      </c>
      <c r="B58" s="12" t="s">
        <v>65</v>
      </c>
      <c r="C58" s="30">
        <v>1320</v>
      </c>
      <c r="D58" s="30">
        <v>1800</v>
      </c>
      <c r="E58" s="30">
        <v>440</v>
      </c>
      <c r="F58" s="30">
        <v>1320</v>
      </c>
      <c r="G58" s="30">
        <v>1227.5999999999999</v>
      </c>
      <c r="H58" s="30">
        <v>440</v>
      </c>
      <c r="I58" s="30">
        <v>1320</v>
      </c>
      <c r="J58" s="30">
        <v>1227.5999999999999</v>
      </c>
      <c r="K58" s="30">
        <v>440</v>
      </c>
      <c r="L58" s="30">
        <v>1320</v>
      </c>
      <c r="M58" s="30">
        <v>1660</v>
      </c>
      <c r="N58" s="30">
        <v>440</v>
      </c>
      <c r="O58" s="30">
        <v>1320</v>
      </c>
      <c r="P58" s="30">
        <v>1820</v>
      </c>
      <c r="Q58" s="30">
        <v>440</v>
      </c>
      <c r="R58" s="30">
        <v>1320</v>
      </c>
      <c r="S58" s="30">
        <v>1820</v>
      </c>
      <c r="T58" s="30">
        <v>440</v>
      </c>
      <c r="U58" s="30">
        <v>1320</v>
      </c>
      <c r="V58" s="30">
        <v>1800</v>
      </c>
      <c r="W58" s="30">
        <v>440</v>
      </c>
      <c r="X58" s="30">
        <v>1320</v>
      </c>
      <c r="Y58" s="30">
        <v>1820</v>
      </c>
      <c r="Z58" s="30">
        <v>440</v>
      </c>
      <c r="AA58" s="30">
        <v>1320</v>
      </c>
      <c r="AB58" s="30">
        <v>1800</v>
      </c>
      <c r="AC58" s="30">
        <v>440</v>
      </c>
      <c r="AD58" s="30">
        <v>640</v>
      </c>
      <c r="AE58" s="30">
        <v>1820</v>
      </c>
      <c r="AF58" s="30">
        <v>440</v>
      </c>
      <c r="AG58" s="30">
        <v>1320</v>
      </c>
      <c r="AH58" s="30">
        <v>1820</v>
      </c>
      <c r="AI58" s="30">
        <v>220</v>
      </c>
      <c r="AJ58" s="30">
        <v>1320</v>
      </c>
      <c r="AK58" s="30">
        <v>1820</v>
      </c>
      <c r="AL58" s="30">
        <v>220</v>
      </c>
      <c r="AM58" s="30">
        <v>1320</v>
      </c>
      <c r="AN58" s="30">
        <v>1820</v>
      </c>
      <c r="AO58" s="30">
        <v>220</v>
      </c>
      <c r="AP58" s="30">
        <v>1320</v>
      </c>
      <c r="AQ58" s="30">
        <v>1820</v>
      </c>
      <c r="AR58" s="30">
        <v>220</v>
      </c>
      <c r="AS58" s="30">
        <v>1320</v>
      </c>
      <c r="AT58" s="30">
        <v>1820</v>
      </c>
      <c r="AU58" s="30">
        <v>220</v>
      </c>
      <c r="AV58" s="30">
        <v>1320</v>
      </c>
      <c r="AW58" s="30">
        <v>1820</v>
      </c>
      <c r="AX58" s="30">
        <v>220</v>
      </c>
      <c r="AY58" s="30">
        <v>1320</v>
      </c>
      <c r="AZ58" s="30">
        <v>1820</v>
      </c>
      <c r="BA58" s="30">
        <v>220</v>
      </c>
      <c r="BB58" s="30">
        <v>1320</v>
      </c>
      <c r="BC58" s="30">
        <v>1825</v>
      </c>
      <c r="BD58" s="30">
        <v>220</v>
      </c>
      <c r="BE58" s="30">
        <v>1165</v>
      </c>
      <c r="BF58" s="30">
        <v>1825</v>
      </c>
      <c r="BG58" s="30">
        <v>220</v>
      </c>
      <c r="BH58" s="30">
        <v>1005</v>
      </c>
      <c r="BI58" s="30">
        <v>1825</v>
      </c>
      <c r="BJ58" s="30">
        <v>165</v>
      </c>
      <c r="BK58" s="30">
        <v>1110</v>
      </c>
      <c r="BL58" s="30">
        <v>1825</v>
      </c>
      <c r="BM58" s="30">
        <v>220</v>
      </c>
      <c r="BN58" s="30">
        <v>1320</v>
      </c>
      <c r="BO58" s="30">
        <v>1825</v>
      </c>
      <c r="BP58" s="30">
        <v>220</v>
      </c>
      <c r="BQ58" s="30">
        <v>900</v>
      </c>
      <c r="BR58" s="30">
        <v>1185</v>
      </c>
      <c r="BS58" s="30">
        <v>220</v>
      </c>
      <c r="BT58" s="30">
        <v>660</v>
      </c>
      <c r="BU58" s="30">
        <v>1200</v>
      </c>
      <c r="BV58" s="30">
        <v>210</v>
      </c>
      <c r="BW58" s="30">
        <v>660</v>
      </c>
      <c r="BX58" s="30">
        <v>1100</v>
      </c>
      <c r="BY58" s="30">
        <v>440</v>
      </c>
      <c r="BZ58" s="30">
        <v>660</v>
      </c>
      <c r="CA58" s="30">
        <v>1200</v>
      </c>
      <c r="CB58" s="30">
        <v>440</v>
      </c>
      <c r="CC58" s="30">
        <v>660</v>
      </c>
      <c r="CD58" s="30">
        <v>1200</v>
      </c>
      <c r="CE58" s="30">
        <v>440</v>
      </c>
      <c r="CF58" s="30">
        <v>660</v>
      </c>
      <c r="CG58" s="30">
        <v>1200</v>
      </c>
      <c r="CH58" s="30">
        <v>440</v>
      </c>
      <c r="CI58" s="30">
        <v>660</v>
      </c>
      <c r="CJ58" s="30">
        <v>1800</v>
      </c>
      <c r="CK58" s="30">
        <v>440</v>
      </c>
      <c r="CL58" s="30">
        <v>660</v>
      </c>
      <c r="CM58" s="30">
        <v>1800</v>
      </c>
      <c r="CN58" s="30">
        <v>440</v>
      </c>
      <c r="CO58" s="25"/>
    </row>
    <row r="59" spans="1:93" ht="46.5" x14ac:dyDescent="0.25">
      <c r="A59" s="10">
        <v>55</v>
      </c>
      <c r="B59" s="12" t="s">
        <v>66</v>
      </c>
      <c r="C59" s="30">
        <v>1320</v>
      </c>
      <c r="D59" s="30">
        <v>1800</v>
      </c>
      <c r="E59" s="30">
        <v>440</v>
      </c>
      <c r="F59" s="30">
        <v>1320</v>
      </c>
      <c r="G59" s="30">
        <v>1227.5999999999999</v>
      </c>
      <c r="H59" s="30">
        <v>440</v>
      </c>
      <c r="I59" s="30">
        <v>1320</v>
      </c>
      <c r="J59" s="30">
        <v>1227.5999999999999</v>
      </c>
      <c r="K59" s="30">
        <v>440</v>
      </c>
      <c r="L59" s="30">
        <v>1320</v>
      </c>
      <c r="M59" s="30">
        <v>1710</v>
      </c>
      <c r="N59" s="30">
        <v>440</v>
      </c>
      <c r="O59" s="30">
        <v>1320</v>
      </c>
      <c r="P59" s="30">
        <v>1820</v>
      </c>
      <c r="Q59" s="30">
        <v>440</v>
      </c>
      <c r="R59" s="30">
        <v>1320</v>
      </c>
      <c r="S59" s="30">
        <v>1820</v>
      </c>
      <c r="T59" s="30">
        <v>440</v>
      </c>
      <c r="U59" s="30">
        <v>1320</v>
      </c>
      <c r="V59" s="30">
        <v>1800</v>
      </c>
      <c r="W59" s="30">
        <v>440</v>
      </c>
      <c r="X59" s="30">
        <v>1320</v>
      </c>
      <c r="Y59" s="30">
        <v>1820</v>
      </c>
      <c r="Z59" s="30">
        <v>440</v>
      </c>
      <c r="AA59" s="30">
        <v>1320</v>
      </c>
      <c r="AB59" s="30">
        <v>1800</v>
      </c>
      <c r="AC59" s="30">
        <v>440</v>
      </c>
      <c r="AD59" s="30">
        <v>660</v>
      </c>
      <c r="AE59" s="30">
        <v>1820</v>
      </c>
      <c r="AF59" s="30">
        <v>440</v>
      </c>
      <c r="AG59" s="30">
        <v>1320</v>
      </c>
      <c r="AH59" s="30">
        <v>1820</v>
      </c>
      <c r="AI59" s="30">
        <v>220</v>
      </c>
      <c r="AJ59" s="30">
        <v>1320</v>
      </c>
      <c r="AK59" s="30">
        <v>1820</v>
      </c>
      <c r="AL59" s="30">
        <v>220</v>
      </c>
      <c r="AM59" s="30">
        <v>1320</v>
      </c>
      <c r="AN59" s="30">
        <v>1820</v>
      </c>
      <c r="AO59" s="30">
        <v>220</v>
      </c>
      <c r="AP59" s="30">
        <v>1320</v>
      </c>
      <c r="AQ59" s="30">
        <v>1820</v>
      </c>
      <c r="AR59" s="30">
        <v>220</v>
      </c>
      <c r="AS59" s="30">
        <v>1320</v>
      </c>
      <c r="AT59" s="30">
        <v>1820</v>
      </c>
      <c r="AU59" s="30">
        <v>220</v>
      </c>
      <c r="AV59" s="30">
        <v>1320</v>
      </c>
      <c r="AW59" s="30">
        <v>1820</v>
      </c>
      <c r="AX59" s="30">
        <v>220</v>
      </c>
      <c r="AY59" s="30">
        <v>1320</v>
      </c>
      <c r="AZ59" s="30">
        <v>1820</v>
      </c>
      <c r="BA59" s="30">
        <v>220</v>
      </c>
      <c r="BB59" s="30">
        <v>1320</v>
      </c>
      <c r="BC59" s="30">
        <v>1825</v>
      </c>
      <c r="BD59" s="30">
        <v>220</v>
      </c>
      <c r="BE59" s="30">
        <v>1110</v>
      </c>
      <c r="BF59" s="30">
        <v>1825</v>
      </c>
      <c r="BG59" s="30">
        <v>220</v>
      </c>
      <c r="BH59" s="30">
        <v>1005</v>
      </c>
      <c r="BI59" s="30">
        <v>1825</v>
      </c>
      <c r="BJ59" s="30">
        <v>195</v>
      </c>
      <c r="BK59" s="30">
        <v>1215</v>
      </c>
      <c r="BL59" s="30">
        <v>1825</v>
      </c>
      <c r="BM59" s="30">
        <v>220</v>
      </c>
      <c r="BN59" s="30">
        <v>1320</v>
      </c>
      <c r="BO59" s="30">
        <v>1825</v>
      </c>
      <c r="BP59" s="30">
        <v>220</v>
      </c>
      <c r="BQ59" s="30">
        <v>900</v>
      </c>
      <c r="BR59" s="30">
        <v>1185</v>
      </c>
      <c r="BS59" s="30">
        <v>220</v>
      </c>
      <c r="BT59" s="30">
        <v>660</v>
      </c>
      <c r="BU59" s="30">
        <v>1200</v>
      </c>
      <c r="BV59" s="30">
        <v>210</v>
      </c>
      <c r="BW59" s="30">
        <v>660</v>
      </c>
      <c r="BX59" s="30">
        <v>1100</v>
      </c>
      <c r="BY59" s="30">
        <v>440</v>
      </c>
      <c r="BZ59" s="30">
        <v>660</v>
      </c>
      <c r="CA59" s="30">
        <v>1200</v>
      </c>
      <c r="CB59" s="30">
        <v>440</v>
      </c>
      <c r="CC59" s="30">
        <v>660</v>
      </c>
      <c r="CD59" s="30">
        <v>1200</v>
      </c>
      <c r="CE59" s="30">
        <v>440</v>
      </c>
      <c r="CF59" s="30">
        <v>660</v>
      </c>
      <c r="CG59" s="30">
        <v>1200</v>
      </c>
      <c r="CH59" s="30">
        <v>440</v>
      </c>
      <c r="CI59" s="30">
        <v>660</v>
      </c>
      <c r="CJ59" s="30">
        <v>1800</v>
      </c>
      <c r="CK59" s="30">
        <v>440</v>
      </c>
      <c r="CL59" s="30">
        <v>660</v>
      </c>
      <c r="CM59" s="30">
        <v>1800</v>
      </c>
      <c r="CN59" s="30">
        <v>440</v>
      </c>
      <c r="CO59" s="25"/>
    </row>
    <row r="60" spans="1:93" ht="46.5" x14ac:dyDescent="0.25">
      <c r="A60" s="10">
        <v>56</v>
      </c>
      <c r="B60" s="12" t="s">
        <v>67</v>
      </c>
      <c r="C60" s="30">
        <v>1320</v>
      </c>
      <c r="D60" s="30">
        <v>1800</v>
      </c>
      <c r="E60" s="30">
        <v>440</v>
      </c>
      <c r="F60" s="30">
        <v>1320</v>
      </c>
      <c r="G60" s="30">
        <v>1227.5999999999999</v>
      </c>
      <c r="H60" s="30">
        <v>440</v>
      </c>
      <c r="I60" s="30">
        <v>1320</v>
      </c>
      <c r="J60" s="30">
        <v>1227.5999999999999</v>
      </c>
      <c r="K60" s="30">
        <v>440</v>
      </c>
      <c r="L60" s="30">
        <v>1320</v>
      </c>
      <c r="M60" s="30">
        <v>1760</v>
      </c>
      <c r="N60" s="30">
        <v>440</v>
      </c>
      <c r="O60" s="30">
        <v>1320</v>
      </c>
      <c r="P60" s="30">
        <v>1820</v>
      </c>
      <c r="Q60" s="30">
        <v>440</v>
      </c>
      <c r="R60" s="30">
        <v>1320</v>
      </c>
      <c r="S60" s="30">
        <v>1820</v>
      </c>
      <c r="T60" s="30">
        <v>440</v>
      </c>
      <c r="U60" s="30">
        <v>1320</v>
      </c>
      <c r="V60" s="30">
        <v>1800</v>
      </c>
      <c r="W60" s="30">
        <v>440</v>
      </c>
      <c r="X60" s="30">
        <v>1320</v>
      </c>
      <c r="Y60" s="30">
        <v>1820</v>
      </c>
      <c r="Z60" s="30">
        <v>440</v>
      </c>
      <c r="AA60" s="30">
        <v>1320</v>
      </c>
      <c r="AB60" s="30">
        <v>1800</v>
      </c>
      <c r="AC60" s="30">
        <v>440</v>
      </c>
      <c r="AD60" s="30">
        <v>690</v>
      </c>
      <c r="AE60" s="30">
        <v>1820</v>
      </c>
      <c r="AF60" s="30">
        <v>440</v>
      </c>
      <c r="AG60" s="30">
        <v>1320</v>
      </c>
      <c r="AH60" s="30">
        <v>1820</v>
      </c>
      <c r="AI60" s="30">
        <v>220</v>
      </c>
      <c r="AJ60" s="30">
        <v>1320</v>
      </c>
      <c r="AK60" s="30">
        <v>1820</v>
      </c>
      <c r="AL60" s="30">
        <v>220</v>
      </c>
      <c r="AM60" s="30">
        <v>1320</v>
      </c>
      <c r="AN60" s="30">
        <v>1820</v>
      </c>
      <c r="AO60" s="30">
        <v>220</v>
      </c>
      <c r="AP60" s="30">
        <v>1320</v>
      </c>
      <c r="AQ60" s="30">
        <v>1820</v>
      </c>
      <c r="AR60" s="30">
        <v>220</v>
      </c>
      <c r="AS60" s="30">
        <v>1320</v>
      </c>
      <c r="AT60" s="30">
        <v>1820</v>
      </c>
      <c r="AU60" s="30">
        <v>220</v>
      </c>
      <c r="AV60" s="30">
        <v>1320</v>
      </c>
      <c r="AW60" s="30">
        <v>1820</v>
      </c>
      <c r="AX60" s="30">
        <v>220</v>
      </c>
      <c r="AY60" s="30">
        <v>1320</v>
      </c>
      <c r="AZ60" s="30">
        <v>1820</v>
      </c>
      <c r="BA60" s="30">
        <v>220</v>
      </c>
      <c r="BB60" s="30">
        <v>1320</v>
      </c>
      <c r="BC60" s="30">
        <v>1825</v>
      </c>
      <c r="BD60" s="30">
        <v>220</v>
      </c>
      <c r="BE60" s="30">
        <v>1110</v>
      </c>
      <c r="BF60" s="30">
        <v>1825</v>
      </c>
      <c r="BG60" s="30">
        <v>220</v>
      </c>
      <c r="BH60" s="30">
        <v>1110</v>
      </c>
      <c r="BI60" s="30">
        <v>1825</v>
      </c>
      <c r="BJ60" s="30">
        <v>220</v>
      </c>
      <c r="BK60" s="30">
        <v>1215</v>
      </c>
      <c r="BL60" s="30">
        <v>1825</v>
      </c>
      <c r="BM60" s="30">
        <v>220</v>
      </c>
      <c r="BN60" s="30">
        <v>1320</v>
      </c>
      <c r="BO60" s="30">
        <v>1825</v>
      </c>
      <c r="BP60" s="30">
        <v>220</v>
      </c>
      <c r="BQ60" s="30">
        <v>1005</v>
      </c>
      <c r="BR60" s="30">
        <v>1185</v>
      </c>
      <c r="BS60" s="30">
        <v>220</v>
      </c>
      <c r="BT60" s="30">
        <v>660</v>
      </c>
      <c r="BU60" s="30">
        <v>1200</v>
      </c>
      <c r="BV60" s="30">
        <v>210</v>
      </c>
      <c r="BW60" s="30">
        <v>660</v>
      </c>
      <c r="BX60" s="30">
        <v>1100</v>
      </c>
      <c r="BY60" s="30">
        <v>440</v>
      </c>
      <c r="BZ60" s="30">
        <v>660</v>
      </c>
      <c r="CA60" s="30">
        <v>1200</v>
      </c>
      <c r="CB60" s="30">
        <v>440</v>
      </c>
      <c r="CC60" s="30">
        <v>660</v>
      </c>
      <c r="CD60" s="30">
        <v>1200</v>
      </c>
      <c r="CE60" s="30">
        <v>440</v>
      </c>
      <c r="CF60" s="30">
        <v>660</v>
      </c>
      <c r="CG60" s="30">
        <v>1200</v>
      </c>
      <c r="CH60" s="30">
        <v>440</v>
      </c>
      <c r="CI60" s="30">
        <v>660</v>
      </c>
      <c r="CJ60" s="30">
        <v>1800</v>
      </c>
      <c r="CK60" s="30">
        <v>440</v>
      </c>
      <c r="CL60" s="30">
        <v>660</v>
      </c>
      <c r="CM60" s="30">
        <v>1800</v>
      </c>
      <c r="CN60" s="30">
        <v>440</v>
      </c>
      <c r="CO60" s="25"/>
    </row>
    <row r="61" spans="1:93" ht="46.5" x14ac:dyDescent="0.25">
      <c r="A61" s="10">
        <v>57</v>
      </c>
      <c r="B61" s="12" t="s">
        <v>68</v>
      </c>
      <c r="C61" s="30">
        <v>1320</v>
      </c>
      <c r="D61" s="30">
        <v>1800</v>
      </c>
      <c r="E61" s="30">
        <v>440</v>
      </c>
      <c r="F61" s="30">
        <v>1320</v>
      </c>
      <c r="G61" s="30">
        <v>1227.5999999999999</v>
      </c>
      <c r="H61" s="30">
        <v>440</v>
      </c>
      <c r="I61" s="30">
        <v>1320</v>
      </c>
      <c r="J61" s="30">
        <v>1227.5999999999999</v>
      </c>
      <c r="K61" s="30">
        <v>440</v>
      </c>
      <c r="L61" s="30">
        <v>1320</v>
      </c>
      <c r="M61" s="30">
        <v>1800</v>
      </c>
      <c r="N61" s="30">
        <v>440</v>
      </c>
      <c r="O61" s="30">
        <v>1320</v>
      </c>
      <c r="P61" s="30">
        <v>1820</v>
      </c>
      <c r="Q61" s="30">
        <v>440</v>
      </c>
      <c r="R61" s="30">
        <v>1320</v>
      </c>
      <c r="S61" s="30">
        <v>1820</v>
      </c>
      <c r="T61" s="30">
        <v>440</v>
      </c>
      <c r="U61" s="30">
        <v>1320</v>
      </c>
      <c r="V61" s="30">
        <v>1800</v>
      </c>
      <c r="W61" s="30">
        <v>440</v>
      </c>
      <c r="X61" s="30">
        <v>1320</v>
      </c>
      <c r="Y61" s="30">
        <v>1820</v>
      </c>
      <c r="Z61" s="30">
        <v>440</v>
      </c>
      <c r="AA61" s="30">
        <v>1320</v>
      </c>
      <c r="AB61" s="30">
        <v>1800</v>
      </c>
      <c r="AC61" s="30">
        <v>440</v>
      </c>
      <c r="AD61" s="30">
        <v>740</v>
      </c>
      <c r="AE61" s="30">
        <v>1820</v>
      </c>
      <c r="AF61" s="30">
        <v>440</v>
      </c>
      <c r="AG61" s="30">
        <v>1320</v>
      </c>
      <c r="AH61" s="30">
        <v>1820</v>
      </c>
      <c r="AI61" s="30">
        <v>220</v>
      </c>
      <c r="AJ61" s="30">
        <v>1320</v>
      </c>
      <c r="AK61" s="30">
        <v>1820</v>
      </c>
      <c r="AL61" s="30">
        <v>220</v>
      </c>
      <c r="AM61" s="30">
        <v>1320</v>
      </c>
      <c r="AN61" s="30">
        <v>1820</v>
      </c>
      <c r="AO61" s="30">
        <v>220</v>
      </c>
      <c r="AP61" s="30">
        <v>1320</v>
      </c>
      <c r="AQ61" s="30">
        <v>1820</v>
      </c>
      <c r="AR61" s="30">
        <v>220</v>
      </c>
      <c r="AS61" s="30">
        <v>1320</v>
      </c>
      <c r="AT61" s="30">
        <v>1820</v>
      </c>
      <c r="AU61" s="30">
        <v>220</v>
      </c>
      <c r="AV61" s="30">
        <v>1320</v>
      </c>
      <c r="AW61" s="30">
        <v>1820</v>
      </c>
      <c r="AX61" s="30">
        <v>220</v>
      </c>
      <c r="AY61" s="30">
        <v>1320</v>
      </c>
      <c r="AZ61" s="30">
        <v>1820</v>
      </c>
      <c r="BA61" s="30">
        <v>220</v>
      </c>
      <c r="BB61" s="30">
        <v>1320</v>
      </c>
      <c r="BC61" s="30">
        <v>1825</v>
      </c>
      <c r="BD61" s="30">
        <v>220</v>
      </c>
      <c r="BE61" s="30">
        <v>1110</v>
      </c>
      <c r="BF61" s="30">
        <v>1825</v>
      </c>
      <c r="BG61" s="30">
        <v>220</v>
      </c>
      <c r="BH61" s="30">
        <v>1110</v>
      </c>
      <c r="BI61" s="30">
        <v>1825</v>
      </c>
      <c r="BJ61" s="30">
        <v>220</v>
      </c>
      <c r="BK61" s="30">
        <v>1215</v>
      </c>
      <c r="BL61" s="30">
        <v>1825</v>
      </c>
      <c r="BM61" s="30">
        <v>220</v>
      </c>
      <c r="BN61" s="30">
        <v>1320</v>
      </c>
      <c r="BO61" s="30">
        <v>1825</v>
      </c>
      <c r="BP61" s="30">
        <v>220</v>
      </c>
      <c r="BQ61" s="30">
        <v>950</v>
      </c>
      <c r="BR61" s="30">
        <v>1185</v>
      </c>
      <c r="BS61" s="30">
        <v>220</v>
      </c>
      <c r="BT61" s="30">
        <v>660</v>
      </c>
      <c r="BU61" s="30">
        <v>1200</v>
      </c>
      <c r="BV61" s="30">
        <v>210</v>
      </c>
      <c r="BW61" s="30">
        <v>660</v>
      </c>
      <c r="BX61" s="30">
        <v>1100</v>
      </c>
      <c r="BY61" s="30">
        <v>440</v>
      </c>
      <c r="BZ61" s="30">
        <v>660</v>
      </c>
      <c r="CA61" s="30">
        <v>1200</v>
      </c>
      <c r="CB61" s="30">
        <v>440</v>
      </c>
      <c r="CC61" s="30">
        <v>660</v>
      </c>
      <c r="CD61" s="30">
        <v>1200</v>
      </c>
      <c r="CE61" s="30">
        <v>440</v>
      </c>
      <c r="CF61" s="30">
        <v>660</v>
      </c>
      <c r="CG61" s="30">
        <v>1200</v>
      </c>
      <c r="CH61" s="30">
        <v>440</v>
      </c>
      <c r="CI61" s="30">
        <v>660</v>
      </c>
      <c r="CJ61" s="30">
        <v>1800</v>
      </c>
      <c r="CK61" s="30">
        <v>440</v>
      </c>
      <c r="CL61" s="30">
        <v>660</v>
      </c>
      <c r="CM61" s="30">
        <v>1800</v>
      </c>
      <c r="CN61" s="30">
        <v>440</v>
      </c>
      <c r="CO61" s="25"/>
    </row>
    <row r="62" spans="1:93" ht="46.5" x14ac:dyDescent="0.25">
      <c r="A62" s="10">
        <v>58</v>
      </c>
      <c r="B62" s="12" t="s">
        <v>69</v>
      </c>
      <c r="C62" s="30">
        <v>1320</v>
      </c>
      <c r="D62" s="30">
        <v>1800</v>
      </c>
      <c r="E62" s="30">
        <v>440</v>
      </c>
      <c r="F62" s="30">
        <v>1320</v>
      </c>
      <c r="G62" s="30">
        <v>1227.5999999999999</v>
      </c>
      <c r="H62" s="30">
        <v>440</v>
      </c>
      <c r="I62" s="30">
        <v>1320</v>
      </c>
      <c r="J62" s="30">
        <v>1227.5999999999999</v>
      </c>
      <c r="K62" s="30">
        <v>440</v>
      </c>
      <c r="L62" s="30">
        <v>1320</v>
      </c>
      <c r="M62" s="30">
        <v>1800</v>
      </c>
      <c r="N62" s="30">
        <v>440</v>
      </c>
      <c r="O62" s="30">
        <v>1320</v>
      </c>
      <c r="P62" s="30">
        <v>1820</v>
      </c>
      <c r="Q62" s="30">
        <v>440</v>
      </c>
      <c r="R62" s="30">
        <v>1320</v>
      </c>
      <c r="S62" s="30">
        <v>1820</v>
      </c>
      <c r="T62" s="30">
        <v>440</v>
      </c>
      <c r="U62" s="30">
        <v>1320</v>
      </c>
      <c r="V62" s="30">
        <v>1800</v>
      </c>
      <c r="W62" s="30">
        <v>440</v>
      </c>
      <c r="X62" s="30">
        <v>1320</v>
      </c>
      <c r="Y62" s="30">
        <v>1820</v>
      </c>
      <c r="Z62" s="30">
        <v>440</v>
      </c>
      <c r="AA62" s="30">
        <v>1320</v>
      </c>
      <c r="AB62" s="30">
        <v>1800</v>
      </c>
      <c r="AC62" s="30">
        <v>440</v>
      </c>
      <c r="AD62" s="30">
        <v>790</v>
      </c>
      <c r="AE62" s="30">
        <v>1820</v>
      </c>
      <c r="AF62" s="30">
        <v>440</v>
      </c>
      <c r="AG62" s="30">
        <v>1320</v>
      </c>
      <c r="AH62" s="30">
        <v>1820</v>
      </c>
      <c r="AI62" s="30">
        <v>220</v>
      </c>
      <c r="AJ62" s="30">
        <v>1320</v>
      </c>
      <c r="AK62" s="30">
        <v>1820</v>
      </c>
      <c r="AL62" s="30">
        <v>220</v>
      </c>
      <c r="AM62" s="30">
        <v>1320</v>
      </c>
      <c r="AN62" s="30">
        <v>1820</v>
      </c>
      <c r="AO62" s="30">
        <v>220</v>
      </c>
      <c r="AP62" s="30">
        <v>1320</v>
      </c>
      <c r="AQ62" s="30">
        <v>1820</v>
      </c>
      <c r="AR62" s="30">
        <v>220</v>
      </c>
      <c r="AS62" s="30">
        <v>1320</v>
      </c>
      <c r="AT62" s="30">
        <v>1820</v>
      </c>
      <c r="AU62" s="30">
        <v>220</v>
      </c>
      <c r="AV62" s="30">
        <v>1320</v>
      </c>
      <c r="AW62" s="30">
        <v>1820</v>
      </c>
      <c r="AX62" s="30">
        <v>220</v>
      </c>
      <c r="AY62" s="30">
        <v>1320</v>
      </c>
      <c r="AZ62" s="30">
        <v>1820</v>
      </c>
      <c r="BA62" s="30">
        <v>220</v>
      </c>
      <c r="BB62" s="30">
        <v>1320</v>
      </c>
      <c r="BC62" s="30">
        <v>1825</v>
      </c>
      <c r="BD62" s="30">
        <v>220</v>
      </c>
      <c r="BE62" s="30">
        <v>1265</v>
      </c>
      <c r="BF62" s="30">
        <v>1825</v>
      </c>
      <c r="BG62" s="30">
        <v>220</v>
      </c>
      <c r="BH62" s="30">
        <v>1110</v>
      </c>
      <c r="BI62" s="30">
        <v>1825</v>
      </c>
      <c r="BJ62" s="30">
        <v>220</v>
      </c>
      <c r="BK62" s="30">
        <v>1320</v>
      </c>
      <c r="BL62" s="30">
        <v>1825</v>
      </c>
      <c r="BM62" s="30">
        <v>220</v>
      </c>
      <c r="BN62" s="30">
        <v>1320</v>
      </c>
      <c r="BO62" s="30">
        <v>1825</v>
      </c>
      <c r="BP62" s="30">
        <v>220</v>
      </c>
      <c r="BQ62" s="30">
        <v>660</v>
      </c>
      <c r="BR62" s="30">
        <v>1185</v>
      </c>
      <c r="BS62" s="30">
        <v>220</v>
      </c>
      <c r="BT62" s="30">
        <v>660</v>
      </c>
      <c r="BU62" s="30">
        <v>1200</v>
      </c>
      <c r="BV62" s="30">
        <v>210</v>
      </c>
      <c r="BW62" s="30">
        <v>660</v>
      </c>
      <c r="BX62" s="30">
        <v>1100</v>
      </c>
      <c r="BY62" s="30">
        <v>440</v>
      </c>
      <c r="BZ62" s="30">
        <v>660</v>
      </c>
      <c r="CA62" s="30">
        <v>1200</v>
      </c>
      <c r="CB62" s="30">
        <v>440</v>
      </c>
      <c r="CC62" s="30">
        <v>660</v>
      </c>
      <c r="CD62" s="30">
        <v>1200</v>
      </c>
      <c r="CE62" s="30">
        <v>440</v>
      </c>
      <c r="CF62" s="30">
        <v>660</v>
      </c>
      <c r="CG62" s="30">
        <v>1200</v>
      </c>
      <c r="CH62" s="30">
        <v>440</v>
      </c>
      <c r="CI62" s="30">
        <v>660</v>
      </c>
      <c r="CJ62" s="30">
        <v>1800</v>
      </c>
      <c r="CK62" s="30">
        <v>440</v>
      </c>
      <c r="CL62" s="30">
        <v>660</v>
      </c>
      <c r="CM62" s="30">
        <v>1800</v>
      </c>
      <c r="CN62" s="30">
        <v>440</v>
      </c>
      <c r="CO62" s="25"/>
    </row>
    <row r="63" spans="1:93" ht="46.5" x14ac:dyDescent="0.25">
      <c r="A63" s="10">
        <v>59</v>
      </c>
      <c r="B63" s="12" t="s">
        <v>70</v>
      </c>
      <c r="C63" s="30">
        <v>1320</v>
      </c>
      <c r="D63" s="30">
        <v>1800</v>
      </c>
      <c r="E63" s="30">
        <v>440</v>
      </c>
      <c r="F63" s="30">
        <v>1320</v>
      </c>
      <c r="G63" s="30">
        <v>1227.5999999999999</v>
      </c>
      <c r="H63" s="30">
        <v>440</v>
      </c>
      <c r="I63" s="30">
        <v>1320</v>
      </c>
      <c r="J63" s="30">
        <v>1227.5999999999999</v>
      </c>
      <c r="K63" s="30">
        <v>440</v>
      </c>
      <c r="L63" s="30">
        <v>1320</v>
      </c>
      <c r="M63" s="30">
        <v>1800</v>
      </c>
      <c r="N63" s="30">
        <v>440</v>
      </c>
      <c r="O63" s="30">
        <v>1320</v>
      </c>
      <c r="P63" s="30">
        <v>1820</v>
      </c>
      <c r="Q63" s="30">
        <v>440</v>
      </c>
      <c r="R63" s="30">
        <v>1320</v>
      </c>
      <c r="S63" s="30">
        <v>1820</v>
      </c>
      <c r="T63" s="30">
        <v>440</v>
      </c>
      <c r="U63" s="30">
        <v>1320</v>
      </c>
      <c r="V63" s="30">
        <v>1800</v>
      </c>
      <c r="W63" s="30">
        <v>440</v>
      </c>
      <c r="X63" s="30">
        <v>1320</v>
      </c>
      <c r="Y63" s="30">
        <v>1820</v>
      </c>
      <c r="Z63" s="30">
        <v>440</v>
      </c>
      <c r="AA63" s="30">
        <v>1320</v>
      </c>
      <c r="AB63" s="30">
        <v>1800</v>
      </c>
      <c r="AC63" s="30">
        <v>440</v>
      </c>
      <c r="AD63" s="30">
        <v>790</v>
      </c>
      <c r="AE63" s="30">
        <v>1820</v>
      </c>
      <c r="AF63" s="30">
        <v>440</v>
      </c>
      <c r="AG63" s="30">
        <v>1320</v>
      </c>
      <c r="AH63" s="30">
        <v>1820</v>
      </c>
      <c r="AI63" s="30">
        <v>220</v>
      </c>
      <c r="AJ63" s="30">
        <v>1320</v>
      </c>
      <c r="AK63" s="30">
        <v>1820</v>
      </c>
      <c r="AL63" s="30">
        <v>220</v>
      </c>
      <c r="AM63" s="30">
        <v>1320</v>
      </c>
      <c r="AN63" s="30">
        <v>1820</v>
      </c>
      <c r="AO63" s="30">
        <v>220</v>
      </c>
      <c r="AP63" s="30">
        <v>1320</v>
      </c>
      <c r="AQ63" s="30">
        <v>1820</v>
      </c>
      <c r="AR63" s="30">
        <v>220</v>
      </c>
      <c r="AS63" s="30">
        <v>1320</v>
      </c>
      <c r="AT63" s="30">
        <v>1820</v>
      </c>
      <c r="AU63" s="30">
        <v>220</v>
      </c>
      <c r="AV63" s="30">
        <v>1320</v>
      </c>
      <c r="AW63" s="30">
        <v>1820</v>
      </c>
      <c r="AX63" s="30">
        <v>220</v>
      </c>
      <c r="AY63" s="30">
        <v>1320</v>
      </c>
      <c r="AZ63" s="30">
        <v>1820</v>
      </c>
      <c r="BA63" s="30">
        <v>220</v>
      </c>
      <c r="BB63" s="30">
        <v>1320</v>
      </c>
      <c r="BC63" s="30">
        <v>1825</v>
      </c>
      <c r="BD63" s="30">
        <v>220</v>
      </c>
      <c r="BE63" s="30">
        <v>1320</v>
      </c>
      <c r="BF63" s="30">
        <v>1825</v>
      </c>
      <c r="BG63" s="30">
        <v>220</v>
      </c>
      <c r="BH63" s="30">
        <v>1005</v>
      </c>
      <c r="BI63" s="30">
        <v>1825</v>
      </c>
      <c r="BJ63" s="30">
        <v>220</v>
      </c>
      <c r="BK63" s="30">
        <v>1320</v>
      </c>
      <c r="BL63" s="30">
        <v>1825</v>
      </c>
      <c r="BM63" s="30">
        <v>220</v>
      </c>
      <c r="BN63" s="30">
        <v>1320</v>
      </c>
      <c r="BO63" s="30">
        <v>1825</v>
      </c>
      <c r="BP63" s="30">
        <v>220</v>
      </c>
      <c r="BQ63" s="30">
        <v>660</v>
      </c>
      <c r="BR63" s="30">
        <v>1185</v>
      </c>
      <c r="BS63" s="30">
        <v>220</v>
      </c>
      <c r="BT63" s="30">
        <v>660</v>
      </c>
      <c r="BU63" s="30">
        <v>1200</v>
      </c>
      <c r="BV63" s="30">
        <v>210</v>
      </c>
      <c r="BW63" s="30">
        <v>660</v>
      </c>
      <c r="BX63" s="30">
        <v>1100</v>
      </c>
      <c r="BY63" s="30">
        <v>440</v>
      </c>
      <c r="BZ63" s="30">
        <v>660</v>
      </c>
      <c r="CA63" s="30">
        <v>1200</v>
      </c>
      <c r="CB63" s="30">
        <v>440</v>
      </c>
      <c r="CC63" s="30">
        <v>660</v>
      </c>
      <c r="CD63" s="30">
        <v>1200</v>
      </c>
      <c r="CE63" s="30">
        <v>440</v>
      </c>
      <c r="CF63" s="30">
        <v>660</v>
      </c>
      <c r="CG63" s="30">
        <v>1200</v>
      </c>
      <c r="CH63" s="30">
        <v>440</v>
      </c>
      <c r="CI63" s="30">
        <v>660</v>
      </c>
      <c r="CJ63" s="30">
        <v>1800</v>
      </c>
      <c r="CK63" s="30">
        <v>440</v>
      </c>
      <c r="CL63" s="30">
        <v>660</v>
      </c>
      <c r="CM63" s="30">
        <v>1800</v>
      </c>
      <c r="CN63" s="30">
        <v>440</v>
      </c>
      <c r="CO63" s="25"/>
    </row>
    <row r="64" spans="1:93" ht="46.5" x14ac:dyDescent="0.25">
      <c r="A64" s="10">
        <v>60</v>
      </c>
      <c r="B64" s="12" t="s">
        <v>71</v>
      </c>
      <c r="C64" s="30">
        <v>1320</v>
      </c>
      <c r="D64" s="30">
        <v>1800</v>
      </c>
      <c r="E64" s="30">
        <v>440</v>
      </c>
      <c r="F64" s="30">
        <v>1320</v>
      </c>
      <c r="G64" s="30">
        <v>1227.5999999999999</v>
      </c>
      <c r="H64" s="30">
        <v>440</v>
      </c>
      <c r="I64" s="30">
        <v>1320</v>
      </c>
      <c r="J64" s="30">
        <v>1227.5999999999999</v>
      </c>
      <c r="K64" s="30">
        <v>440</v>
      </c>
      <c r="L64" s="30">
        <v>1320</v>
      </c>
      <c r="M64" s="30">
        <v>1800</v>
      </c>
      <c r="N64" s="30">
        <v>440</v>
      </c>
      <c r="O64" s="30">
        <v>1320</v>
      </c>
      <c r="P64" s="30">
        <v>1820</v>
      </c>
      <c r="Q64" s="30">
        <v>440</v>
      </c>
      <c r="R64" s="30">
        <v>1320</v>
      </c>
      <c r="S64" s="30">
        <v>1820</v>
      </c>
      <c r="T64" s="30">
        <v>440</v>
      </c>
      <c r="U64" s="30">
        <v>1320</v>
      </c>
      <c r="V64" s="30">
        <v>1800</v>
      </c>
      <c r="W64" s="30">
        <v>440</v>
      </c>
      <c r="X64" s="30">
        <v>1320</v>
      </c>
      <c r="Y64" s="30">
        <v>1820</v>
      </c>
      <c r="Z64" s="30">
        <v>440</v>
      </c>
      <c r="AA64" s="30">
        <v>1320</v>
      </c>
      <c r="AB64" s="30">
        <v>1800</v>
      </c>
      <c r="AC64" s="30">
        <v>440</v>
      </c>
      <c r="AD64" s="30">
        <v>840</v>
      </c>
      <c r="AE64" s="30">
        <v>1820</v>
      </c>
      <c r="AF64" s="30">
        <v>440</v>
      </c>
      <c r="AG64" s="30">
        <v>1320</v>
      </c>
      <c r="AH64" s="30">
        <v>1820</v>
      </c>
      <c r="AI64" s="30">
        <v>220</v>
      </c>
      <c r="AJ64" s="30">
        <v>1320</v>
      </c>
      <c r="AK64" s="30">
        <v>1820</v>
      </c>
      <c r="AL64" s="30">
        <v>220</v>
      </c>
      <c r="AM64" s="30">
        <v>1320</v>
      </c>
      <c r="AN64" s="30">
        <v>1820</v>
      </c>
      <c r="AO64" s="30">
        <v>220</v>
      </c>
      <c r="AP64" s="30">
        <v>1320</v>
      </c>
      <c r="AQ64" s="30">
        <v>1820</v>
      </c>
      <c r="AR64" s="30">
        <v>220</v>
      </c>
      <c r="AS64" s="30">
        <v>1320</v>
      </c>
      <c r="AT64" s="30">
        <v>1820</v>
      </c>
      <c r="AU64" s="30">
        <v>220</v>
      </c>
      <c r="AV64" s="30">
        <v>1320</v>
      </c>
      <c r="AW64" s="30">
        <v>1820</v>
      </c>
      <c r="AX64" s="30">
        <v>220</v>
      </c>
      <c r="AY64" s="30">
        <v>1320</v>
      </c>
      <c r="AZ64" s="30">
        <v>1820</v>
      </c>
      <c r="BA64" s="30">
        <v>220</v>
      </c>
      <c r="BB64" s="30">
        <v>1320</v>
      </c>
      <c r="BC64" s="30">
        <v>1825</v>
      </c>
      <c r="BD64" s="30">
        <v>220</v>
      </c>
      <c r="BE64" s="30">
        <v>1320</v>
      </c>
      <c r="BF64" s="30">
        <v>1825</v>
      </c>
      <c r="BG64" s="30">
        <v>220</v>
      </c>
      <c r="BH64" s="30">
        <v>1005</v>
      </c>
      <c r="BI64" s="30">
        <v>1825</v>
      </c>
      <c r="BJ64" s="30">
        <v>220</v>
      </c>
      <c r="BK64" s="30">
        <v>1320</v>
      </c>
      <c r="BL64" s="30">
        <v>1825</v>
      </c>
      <c r="BM64" s="30">
        <v>220</v>
      </c>
      <c r="BN64" s="30">
        <v>1320</v>
      </c>
      <c r="BO64" s="30">
        <v>1825</v>
      </c>
      <c r="BP64" s="30">
        <v>220</v>
      </c>
      <c r="BQ64" s="30">
        <v>660</v>
      </c>
      <c r="BR64" s="30">
        <v>1185</v>
      </c>
      <c r="BS64" s="30">
        <v>220</v>
      </c>
      <c r="BT64" s="30">
        <v>660</v>
      </c>
      <c r="BU64" s="30">
        <v>1200</v>
      </c>
      <c r="BV64" s="30">
        <v>210</v>
      </c>
      <c r="BW64" s="30">
        <v>660</v>
      </c>
      <c r="BX64" s="30">
        <v>1075</v>
      </c>
      <c r="BY64" s="30">
        <v>440</v>
      </c>
      <c r="BZ64" s="30">
        <v>660</v>
      </c>
      <c r="CA64" s="30">
        <v>1200</v>
      </c>
      <c r="CB64" s="30">
        <v>440</v>
      </c>
      <c r="CC64" s="30">
        <v>660</v>
      </c>
      <c r="CD64" s="30">
        <v>1200</v>
      </c>
      <c r="CE64" s="30">
        <v>440</v>
      </c>
      <c r="CF64" s="30">
        <v>660</v>
      </c>
      <c r="CG64" s="30">
        <v>1200</v>
      </c>
      <c r="CH64" s="30">
        <v>440</v>
      </c>
      <c r="CI64" s="30">
        <v>660</v>
      </c>
      <c r="CJ64" s="30">
        <v>1800</v>
      </c>
      <c r="CK64" s="30">
        <v>440</v>
      </c>
      <c r="CL64" s="30">
        <v>660</v>
      </c>
      <c r="CM64" s="30">
        <v>1800</v>
      </c>
      <c r="CN64" s="30">
        <v>440</v>
      </c>
      <c r="CO64" s="25"/>
    </row>
    <row r="65" spans="1:93" ht="46.5" x14ac:dyDescent="0.25">
      <c r="A65" s="10">
        <v>61</v>
      </c>
      <c r="B65" s="12" t="s">
        <v>72</v>
      </c>
      <c r="C65" s="30">
        <v>1320</v>
      </c>
      <c r="D65" s="30">
        <v>1800</v>
      </c>
      <c r="E65" s="30">
        <v>440</v>
      </c>
      <c r="F65" s="30">
        <v>1320</v>
      </c>
      <c r="G65" s="30">
        <v>1227.5999999999999</v>
      </c>
      <c r="H65" s="30">
        <v>440</v>
      </c>
      <c r="I65" s="30">
        <v>1320</v>
      </c>
      <c r="J65" s="30">
        <v>1227.5999999999999</v>
      </c>
      <c r="K65" s="30">
        <v>440</v>
      </c>
      <c r="L65" s="30">
        <v>1320</v>
      </c>
      <c r="M65" s="30">
        <v>1800</v>
      </c>
      <c r="N65" s="30">
        <v>440</v>
      </c>
      <c r="O65" s="30">
        <v>1320</v>
      </c>
      <c r="P65" s="30">
        <v>1820</v>
      </c>
      <c r="Q65" s="30">
        <v>440</v>
      </c>
      <c r="R65" s="30">
        <v>1320</v>
      </c>
      <c r="S65" s="30">
        <v>1820</v>
      </c>
      <c r="T65" s="30">
        <v>440</v>
      </c>
      <c r="U65" s="30">
        <v>1320</v>
      </c>
      <c r="V65" s="30">
        <v>1800</v>
      </c>
      <c r="W65" s="30">
        <v>440</v>
      </c>
      <c r="X65" s="30">
        <v>1320</v>
      </c>
      <c r="Y65" s="30">
        <v>1820</v>
      </c>
      <c r="Z65" s="30">
        <v>440</v>
      </c>
      <c r="AA65" s="30">
        <v>1320</v>
      </c>
      <c r="AB65" s="30">
        <v>1800</v>
      </c>
      <c r="AC65" s="30">
        <v>440</v>
      </c>
      <c r="AD65" s="30">
        <v>890</v>
      </c>
      <c r="AE65" s="30">
        <v>1820</v>
      </c>
      <c r="AF65" s="30">
        <v>440</v>
      </c>
      <c r="AG65" s="30">
        <v>1320</v>
      </c>
      <c r="AH65" s="30">
        <v>1820</v>
      </c>
      <c r="AI65" s="30">
        <v>220</v>
      </c>
      <c r="AJ65" s="30">
        <v>1320</v>
      </c>
      <c r="AK65" s="30">
        <v>1820</v>
      </c>
      <c r="AL65" s="30">
        <v>220</v>
      </c>
      <c r="AM65" s="30">
        <v>1320</v>
      </c>
      <c r="AN65" s="30">
        <v>1820</v>
      </c>
      <c r="AO65" s="30">
        <v>220</v>
      </c>
      <c r="AP65" s="30">
        <v>1320</v>
      </c>
      <c r="AQ65" s="30">
        <v>1820</v>
      </c>
      <c r="AR65" s="30">
        <v>220</v>
      </c>
      <c r="AS65" s="30">
        <v>1320</v>
      </c>
      <c r="AT65" s="30">
        <v>1820</v>
      </c>
      <c r="AU65" s="30">
        <v>220</v>
      </c>
      <c r="AV65" s="30">
        <v>1320</v>
      </c>
      <c r="AW65" s="30">
        <v>1820</v>
      </c>
      <c r="AX65" s="30">
        <v>220</v>
      </c>
      <c r="AY65" s="30">
        <v>1320</v>
      </c>
      <c r="AZ65" s="30">
        <v>1820</v>
      </c>
      <c r="BA65" s="30">
        <v>220</v>
      </c>
      <c r="BB65" s="30">
        <v>1320</v>
      </c>
      <c r="BC65" s="30">
        <v>1825</v>
      </c>
      <c r="BD65" s="30">
        <v>220</v>
      </c>
      <c r="BE65" s="30">
        <v>1320</v>
      </c>
      <c r="BF65" s="30">
        <v>1825</v>
      </c>
      <c r="BG65" s="30">
        <v>220</v>
      </c>
      <c r="BH65" s="30">
        <v>1005</v>
      </c>
      <c r="BI65" s="30">
        <v>1825</v>
      </c>
      <c r="BJ65" s="30">
        <v>220</v>
      </c>
      <c r="BK65" s="30">
        <v>1215</v>
      </c>
      <c r="BL65" s="30">
        <v>1825</v>
      </c>
      <c r="BM65" s="30">
        <v>200</v>
      </c>
      <c r="BN65" s="30">
        <v>1320</v>
      </c>
      <c r="BO65" s="30">
        <v>1825</v>
      </c>
      <c r="BP65" s="30">
        <v>220</v>
      </c>
      <c r="BQ65" s="30">
        <v>660</v>
      </c>
      <c r="BR65" s="30">
        <v>1200</v>
      </c>
      <c r="BS65" s="30">
        <v>220</v>
      </c>
      <c r="BT65" s="30">
        <v>660</v>
      </c>
      <c r="BU65" s="30">
        <v>1200</v>
      </c>
      <c r="BV65" s="30">
        <v>220</v>
      </c>
      <c r="BW65" s="30">
        <v>660</v>
      </c>
      <c r="BX65" s="30">
        <v>1075</v>
      </c>
      <c r="BY65" s="30">
        <v>440</v>
      </c>
      <c r="BZ65" s="30">
        <v>660</v>
      </c>
      <c r="CA65" s="30">
        <v>1200</v>
      </c>
      <c r="CB65" s="30">
        <v>440</v>
      </c>
      <c r="CC65" s="30">
        <v>660</v>
      </c>
      <c r="CD65" s="30">
        <v>1200</v>
      </c>
      <c r="CE65" s="30">
        <v>440</v>
      </c>
      <c r="CF65" s="30">
        <v>660</v>
      </c>
      <c r="CG65" s="30">
        <v>1200</v>
      </c>
      <c r="CH65" s="30">
        <v>440</v>
      </c>
      <c r="CI65" s="30">
        <v>660</v>
      </c>
      <c r="CJ65" s="30">
        <v>1800</v>
      </c>
      <c r="CK65" s="30">
        <v>440</v>
      </c>
      <c r="CL65" s="30">
        <v>660</v>
      </c>
      <c r="CM65" s="30">
        <v>1800</v>
      </c>
      <c r="CN65" s="30">
        <v>440</v>
      </c>
      <c r="CO65" s="25"/>
    </row>
    <row r="66" spans="1:93" ht="46.5" x14ac:dyDescent="0.25">
      <c r="A66" s="10">
        <v>62</v>
      </c>
      <c r="B66" s="12" t="s">
        <v>73</v>
      </c>
      <c r="C66" s="30">
        <v>1320</v>
      </c>
      <c r="D66" s="30">
        <v>1800</v>
      </c>
      <c r="E66" s="30">
        <v>440</v>
      </c>
      <c r="F66" s="30">
        <v>1320</v>
      </c>
      <c r="G66" s="30">
        <v>1227.5999999999999</v>
      </c>
      <c r="H66" s="30">
        <v>440</v>
      </c>
      <c r="I66" s="30">
        <v>1320</v>
      </c>
      <c r="J66" s="30">
        <v>1227.5999999999999</v>
      </c>
      <c r="K66" s="30">
        <v>440</v>
      </c>
      <c r="L66" s="30">
        <v>1320</v>
      </c>
      <c r="M66" s="30">
        <v>1800</v>
      </c>
      <c r="N66" s="30">
        <v>440</v>
      </c>
      <c r="O66" s="30">
        <v>1320</v>
      </c>
      <c r="P66" s="30">
        <v>1820</v>
      </c>
      <c r="Q66" s="30">
        <v>440</v>
      </c>
      <c r="R66" s="30">
        <v>1320</v>
      </c>
      <c r="S66" s="30">
        <v>1820</v>
      </c>
      <c r="T66" s="30">
        <v>440</v>
      </c>
      <c r="U66" s="30">
        <v>1320</v>
      </c>
      <c r="V66" s="30">
        <v>1800</v>
      </c>
      <c r="W66" s="30">
        <v>440</v>
      </c>
      <c r="X66" s="30">
        <v>1320</v>
      </c>
      <c r="Y66" s="30">
        <v>1820</v>
      </c>
      <c r="Z66" s="30">
        <v>440</v>
      </c>
      <c r="AA66" s="30">
        <v>1320</v>
      </c>
      <c r="AB66" s="30">
        <v>1800</v>
      </c>
      <c r="AC66" s="30">
        <v>440</v>
      </c>
      <c r="AD66" s="30">
        <v>940</v>
      </c>
      <c r="AE66" s="30">
        <v>1820</v>
      </c>
      <c r="AF66" s="30">
        <v>440</v>
      </c>
      <c r="AG66" s="30">
        <v>1320</v>
      </c>
      <c r="AH66" s="30">
        <v>1820</v>
      </c>
      <c r="AI66" s="30">
        <v>220</v>
      </c>
      <c r="AJ66" s="30">
        <v>1320</v>
      </c>
      <c r="AK66" s="30">
        <v>1820</v>
      </c>
      <c r="AL66" s="30">
        <v>220</v>
      </c>
      <c r="AM66" s="30">
        <v>1320</v>
      </c>
      <c r="AN66" s="30">
        <v>1820</v>
      </c>
      <c r="AO66" s="30">
        <v>220</v>
      </c>
      <c r="AP66" s="30">
        <v>1320</v>
      </c>
      <c r="AQ66" s="30">
        <v>1820</v>
      </c>
      <c r="AR66" s="30">
        <v>220</v>
      </c>
      <c r="AS66" s="30">
        <v>1320</v>
      </c>
      <c r="AT66" s="30">
        <v>1820</v>
      </c>
      <c r="AU66" s="30">
        <v>220</v>
      </c>
      <c r="AV66" s="30">
        <v>1320</v>
      </c>
      <c r="AW66" s="30">
        <v>1820</v>
      </c>
      <c r="AX66" s="30">
        <v>220</v>
      </c>
      <c r="AY66" s="30">
        <v>1320</v>
      </c>
      <c r="AZ66" s="30">
        <v>1820</v>
      </c>
      <c r="BA66" s="30">
        <v>220</v>
      </c>
      <c r="BB66" s="30">
        <v>1320</v>
      </c>
      <c r="BC66" s="30">
        <v>1825</v>
      </c>
      <c r="BD66" s="30">
        <v>220</v>
      </c>
      <c r="BE66" s="30">
        <v>1165</v>
      </c>
      <c r="BF66" s="30">
        <v>1825</v>
      </c>
      <c r="BG66" s="30">
        <v>220</v>
      </c>
      <c r="BH66" s="30">
        <v>1110</v>
      </c>
      <c r="BI66" s="30">
        <v>1825</v>
      </c>
      <c r="BJ66" s="30">
        <v>220</v>
      </c>
      <c r="BK66" s="30">
        <v>1215</v>
      </c>
      <c r="BL66" s="30">
        <v>1825</v>
      </c>
      <c r="BM66" s="30">
        <v>200</v>
      </c>
      <c r="BN66" s="30">
        <v>1320</v>
      </c>
      <c r="BO66" s="30">
        <v>1825</v>
      </c>
      <c r="BP66" s="30">
        <v>220</v>
      </c>
      <c r="BQ66" s="30">
        <v>660</v>
      </c>
      <c r="BR66" s="30">
        <v>1200</v>
      </c>
      <c r="BS66" s="30">
        <v>220</v>
      </c>
      <c r="BT66" s="30">
        <v>660</v>
      </c>
      <c r="BU66" s="30">
        <v>1200</v>
      </c>
      <c r="BV66" s="30">
        <v>220</v>
      </c>
      <c r="BW66" s="30">
        <v>660</v>
      </c>
      <c r="BX66" s="30">
        <v>1075</v>
      </c>
      <c r="BY66" s="30">
        <v>440</v>
      </c>
      <c r="BZ66" s="30">
        <v>660</v>
      </c>
      <c r="CA66" s="30">
        <v>1200</v>
      </c>
      <c r="CB66" s="30">
        <v>440</v>
      </c>
      <c r="CC66" s="30">
        <v>660</v>
      </c>
      <c r="CD66" s="30">
        <v>1200</v>
      </c>
      <c r="CE66" s="30">
        <v>440</v>
      </c>
      <c r="CF66" s="30">
        <v>660</v>
      </c>
      <c r="CG66" s="30">
        <v>1200</v>
      </c>
      <c r="CH66" s="30">
        <v>440</v>
      </c>
      <c r="CI66" s="30">
        <v>660</v>
      </c>
      <c r="CJ66" s="30">
        <v>1800</v>
      </c>
      <c r="CK66" s="30">
        <v>440</v>
      </c>
      <c r="CL66" s="30">
        <v>660</v>
      </c>
      <c r="CM66" s="30">
        <v>1800</v>
      </c>
      <c r="CN66" s="30">
        <v>440</v>
      </c>
      <c r="CO66" s="25"/>
    </row>
    <row r="67" spans="1:93" ht="46.5" x14ac:dyDescent="0.25">
      <c r="A67" s="10">
        <v>63</v>
      </c>
      <c r="B67" s="12" t="s">
        <v>74</v>
      </c>
      <c r="C67" s="30">
        <v>1320</v>
      </c>
      <c r="D67" s="30">
        <v>1800</v>
      </c>
      <c r="E67" s="30">
        <v>440</v>
      </c>
      <c r="F67" s="30">
        <v>1320</v>
      </c>
      <c r="G67" s="30">
        <v>1227.5999999999999</v>
      </c>
      <c r="H67" s="30">
        <v>440</v>
      </c>
      <c r="I67" s="30">
        <v>1320</v>
      </c>
      <c r="J67" s="30">
        <v>1227.5999999999999</v>
      </c>
      <c r="K67" s="30">
        <v>440</v>
      </c>
      <c r="L67" s="30">
        <v>1320</v>
      </c>
      <c r="M67" s="30">
        <v>1800</v>
      </c>
      <c r="N67" s="30">
        <v>440</v>
      </c>
      <c r="O67" s="30">
        <v>1320</v>
      </c>
      <c r="P67" s="30">
        <v>1820</v>
      </c>
      <c r="Q67" s="30">
        <v>440</v>
      </c>
      <c r="R67" s="30">
        <v>1320</v>
      </c>
      <c r="S67" s="30">
        <v>1820</v>
      </c>
      <c r="T67" s="30">
        <v>440</v>
      </c>
      <c r="U67" s="30">
        <v>1320</v>
      </c>
      <c r="V67" s="30">
        <v>1800</v>
      </c>
      <c r="W67" s="30">
        <v>440</v>
      </c>
      <c r="X67" s="30">
        <v>1320</v>
      </c>
      <c r="Y67" s="30">
        <v>1820</v>
      </c>
      <c r="Z67" s="30">
        <v>440</v>
      </c>
      <c r="AA67" s="30">
        <v>1320</v>
      </c>
      <c r="AB67" s="30">
        <v>1800</v>
      </c>
      <c r="AC67" s="30">
        <v>440</v>
      </c>
      <c r="AD67" s="30">
        <v>990</v>
      </c>
      <c r="AE67" s="30">
        <v>1820</v>
      </c>
      <c r="AF67" s="30">
        <v>440</v>
      </c>
      <c r="AG67" s="30">
        <v>1320</v>
      </c>
      <c r="AH67" s="30">
        <v>1820</v>
      </c>
      <c r="AI67" s="30">
        <v>220</v>
      </c>
      <c r="AJ67" s="30">
        <v>1320</v>
      </c>
      <c r="AK67" s="30">
        <v>1820</v>
      </c>
      <c r="AL67" s="30">
        <v>220</v>
      </c>
      <c r="AM67" s="30">
        <v>1320</v>
      </c>
      <c r="AN67" s="30">
        <v>1820</v>
      </c>
      <c r="AO67" s="30">
        <v>220</v>
      </c>
      <c r="AP67" s="30">
        <v>1320</v>
      </c>
      <c r="AQ67" s="30">
        <v>1820</v>
      </c>
      <c r="AR67" s="30">
        <v>220</v>
      </c>
      <c r="AS67" s="30">
        <v>1320</v>
      </c>
      <c r="AT67" s="30">
        <v>1820</v>
      </c>
      <c r="AU67" s="30">
        <v>220</v>
      </c>
      <c r="AV67" s="30">
        <v>1320</v>
      </c>
      <c r="AW67" s="30">
        <v>1820</v>
      </c>
      <c r="AX67" s="30">
        <v>220</v>
      </c>
      <c r="AY67" s="30">
        <v>1320</v>
      </c>
      <c r="AZ67" s="30">
        <v>1820</v>
      </c>
      <c r="BA67" s="30">
        <v>220</v>
      </c>
      <c r="BB67" s="30">
        <v>1320</v>
      </c>
      <c r="BC67" s="30">
        <v>1825</v>
      </c>
      <c r="BD67" s="30">
        <v>220</v>
      </c>
      <c r="BE67" s="30">
        <v>1110</v>
      </c>
      <c r="BF67" s="30">
        <v>1825</v>
      </c>
      <c r="BG67" s="30">
        <v>220</v>
      </c>
      <c r="BH67" s="30">
        <v>1110</v>
      </c>
      <c r="BI67" s="30">
        <v>1825</v>
      </c>
      <c r="BJ67" s="30">
        <v>220</v>
      </c>
      <c r="BK67" s="30">
        <v>1215</v>
      </c>
      <c r="BL67" s="30">
        <v>1825</v>
      </c>
      <c r="BM67" s="30">
        <v>200</v>
      </c>
      <c r="BN67" s="30">
        <v>1320</v>
      </c>
      <c r="BO67" s="30">
        <v>1825</v>
      </c>
      <c r="BP67" s="30">
        <v>220</v>
      </c>
      <c r="BQ67" s="30">
        <v>660</v>
      </c>
      <c r="BR67" s="30">
        <v>1200</v>
      </c>
      <c r="BS67" s="30">
        <v>220</v>
      </c>
      <c r="BT67" s="30">
        <v>660</v>
      </c>
      <c r="BU67" s="30">
        <v>1200</v>
      </c>
      <c r="BV67" s="30">
        <v>240</v>
      </c>
      <c r="BW67" s="30">
        <v>660</v>
      </c>
      <c r="BX67" s="30">
        <v>1075</v>
      </c>
      <c r="BY67" s="30">
        <v>440</v>
      </c>
      <c r="BZ67" s="30">
        <v>660</v>
      </c>
      <c r="CA67" s="30">
        <v>1130</v>
      </c>
      <c r="CB67" s="30">
        <v>440</v>
      </c>
      <c r="CC67" s="30">
        <v>660</v>
      </c>
      <c r="CD67" s="30">
        <v>1200</v>
      </c>
      <c r="CE67" s="30">
        <v>440</v>
      </c>
      <c r="CF67" s="30">
        <v>660</v>
      </c>
      <c r="CG67" s="30">
        <v>1200</v>
      </c>
      <c r="CH67" s="30">
        <v>440</v>
      </c>
      <c r="CI67" s="30">
        <v>660</v>
      </c>
      <c r="CJ67" s="30">
        <v>1800</v>
      </c>
      <c r="CK67" s="30">
        <v>440</v>
      </c>
      <c r="CL67" s="30">
        <v>660</v>
      </c>
      <c r="CM67" s="30">
        <v>1800</v>
      </c>
      <c r="CN67" s="30">
        <v>440</v>
      </c>
      <c r="CO67" s="25"/>
    </row>
    <row r="68" spans="1:93" ht="46.5" x14ac:dyDescent="0.25">
      <c r="A68" s="10">
        <v>64</v>
      </c>
      <c r="B68" s="12" t="s">
        <v>75</v>
      </c>
      <c r="C68" s="30">
        <v>1320</v>
      </c>
      <c r="D68" s="30">
        <v>1800</v>
      </c>
      <c r="E68" s="30">
        <v>440</v>
      </c>
      <c r="F68" s="30">
        <v>1320</v>
      </c>
      <c r="G68" s="30">
        <v>1227.5999999999999</v>
      </c>
      <c r="H68" s="30">
        <v>440</v>
      </c>
      <c r="I68" s="30">
        <v>1320</v>
      </c>
      <c r="J68" s="30">
        <v>1227.5999999999999</v>
      </c>
      <c r="K68" s="30">
        <v>440</v>
      </c>
      <c r="L68" s="30">
        <v>1320</v>
      </c>
      <c r="M68" s="30">
        <v>1800</v>
      </c>
      <c r="N68" s="30">
        <v>440</v>
      </c>
      <c r="O68" s="30">
        <v>1320</v>
      </c>
      <c r="P68" s="30">
        <v>1820</v>
      </c>
      <c r="Q68" s="30">
        <v>440</v>
      </c>
      <c r="R68" s="30">
        <v>1320</v>
      </c>
      <c r="S68" s="30">
        <v>1820</v>
      </c>
      <c r="T68" s="30">
        <v>440</v>
      </c>
      <c r="U68" s="30">
        <v>1320</v>
      </c>
      <c r="V68" s="30">
        <v>1800</v>
      </c>
      <c r="W68" s="30">
        <v>440</v>
      </c>
      <c r="X68" s="30">
        <v>1320</v>
      </c>
      <c r="Y68" s="30">
        <v>1820</v>
      </c>
      <c r="Z68" s="30">
        <v>440</v>
      </c>
      <c r="AA68" s="30">
        <v>1320</v>
      </c>
      <c r="AB68" s="30">
        <v>1800</v>
      </c>
      <c r="AC68" s="30">
        <v>440</v>
      </c>
      <c r="AD68" s="30">
        <v>990</v>
      </c>
      <c r="AE68" s="30">
        <v>1820</v>
      </c>
      <c r="AF68" s="30">
        <v>440</v>
      </c>
      <c r="AG68" s="30">
        <v>1320</v>
      </c>
      <c r="AH68" s="30">
        <v>1820</v>
      </c>
      <c r="AI68" s="30">
        <v>220</v>
      </c>
      <c r="AJ68" s="30">
        <v>1320</v>
      </c>
      <c r="AK68" s="30">
        <v>1820</v>
      </c>
      <c r="AL68" s="30">
        <v>220</v>
      </c>
      <c r="AM68" s="30">
        <v>1320</v>
      </c>
      <c r="AN68" s="30">
        <v>1820</v>
      </c>
      <c r="AO68" s="30">
        <v>220</v>
      </c>
      <c r="AP68" s="30">
        <v>1320</v>
      </c>
      <c r="AQ68" s="30">
        <v>1820</v>
      </c>
      <c r="AR68" s="30">
        <v>220</v>
      </c>
      <c r="AS68" s="30">
        <v>1320</v>
      </c>
      <c r="AT68" s="30">
        <v>1820</v>
      </c>
      <c r="AU68" s="30">
        <v>220</v>
      </c>
      <c r="AV68" s="30">
        <v>1320</v>
      </c>
      <c r="AW68" s="30">
        <v>1820</v>
      </c>
      <c r="AX68" s="30">
        <v>220</v>
      </c>
      <c r="AY68" s="30">
        <v>1320</v>
      </c>
      <c r="AZ68" s="30">
        <v>1820</v>
      </c>
      <c r="BA68" s="30">
        <v>220</v>
      </c>
      <c r="BB68" s="30">
        <v>1320</v>
      </c>
      <c r="BC68" s="30">
        <v>1825</v>
      </c>
      <c r="BD68" s="30">
        <v>220</v>
      </c>
      <c r="BE68" s="30">
        <v>1110</v>
      </c>
      <c r="BF68" s="30">
        <v>1825</v>
      </c>
      <c r="BG68" s="30">
        <v>220</v>
      </c>
      <c r="BH68" s="30">
        <v>1110</v>
      </c>
      <c r="BI68" s="30">
        <v>1825</v>
      </c>
      <c r="BJ68" s="30">
        <v>220</v>
      </c>
      <c r="BK68" s="30">
        <v>1320</v>
      </c>
      <c r="BL68" s="30">
        <v>1825</v>
      </c>
      <c r="BM68" s="30">
        <v>200</v>
      </c>
      <c r="BN68" s="30">
        <v>1320</v>
      </c>
      <c r="BO68" s="30">
        <v>1825</v>
      </c>
      <c r="BP68" s="30">
        <v>220</v>
      </c>
      <c r="BQ68" s="30">
        <v>660</v>
      </c>
      <c r="BR68" s="30">
        <v>1200</v>
      </c>
      <c r="BS68" s="30">
        <v>220</v>
      </c>
      <c r="BT68" s="30">
        <v>660</v>
      </c>
      <c r="BU68" s="30">
        <v>1200</v>
      </c>
      <c r="BV68" s="30">
        <v>250</v>
      </c>
      <c r="BW68" s="30">
        <v>660</v>
      </c>
      <c r="BX68" s="30">
        <v>1075</v>
      </c>
      <c r="BY68" s="30">
        <v>440</v>
      </c>
      <c r="BZ68" s="30">
        <v>660</v>
      </c>
      <c r="CA68" s="30">
        <v>1130</v>
      </c>
      <c r="CB68" s="30">
        <v>440</v>
      </c>
      <c r="CC68" s="30">
        <v>660</v>
      </c>
      <c r="CD68" s="30">
        <v>1200</v>
      </c>
      <c r="CE68" s="30">
        <v>440</v>
      </c>
      <c r="CF68" s="30">
        <v>660</v>
      </c>
      <c r="CG68" s="30">
        <v>1200</v>
      </c>
      <c r="CH68" s="30">
        <v>440</v>
      </c>
      <c r="CI68" s="30">
        <v>660</v>
      </c>
      <c r="CJ68" s="30">
        <v>1800</v>
      </c>
      <c r="CK68" s="30">
        <v>440</v>
      </c>
      <c r="CL68" s="30">
        <v>660</v>
      </c>
      <c r="CM68" s="30">
        <v>1800</v>
      </c>
      <c r="CN68" s="30">
        <v>440</v>
      </c>
      <c r="CO68" s="25"/>
    </row>
    <row r="69" spans="1:93" ht="46.5" x14ac:dyDescent="0.25">
      <c r="A69" s="10">
        <v>65</v>
      </c>
      <c r="B69" s="12" t="s">
        <v>76</v>
      </c>
      <c r="C69" s="30">
        <v>1320</v>
      </c>
      <c r="D69" s="30">
        <v>1750</v>
      </c>
      <c r="E69" s="30">
        <v>440</v>
      </c>
      <c r="F69" s="30">
        <v>1320</v>
      </c>
      <c r="G69" s="30">
        <v>1227.5999999999999</v>
      </c>
      <c r="H69" s="30">
        <v>440</v>
      </c>
      <c r="I69" s="30">
        <v>1320</v>
      </c>
      <c r="J69" s="30">
        <v>1227.5999999999999</v>
      </c>
      <c r="K69" s="30">
        <v>440</v>
      </c>
      <c r="L69" s="30">
        <v>1320</v>
      </c>
      <c r="M69" s="30">
        <v>1800</v>
      </c>
      <c r="N69" s="30">
        <v>440</v>
      </c>
      <c r="O69" s="30">
        <v>1320</v>
      </c>
      <c r="P69" s="30">
        <v>1820</v>
      </c>
      <c r="Q69" s="30">
        <v>440</v>
      </c>
      <c r="R69" s="30">
        <v>1320</v>
      </c>
      <c r="S69" s="30">
        <v>1820</v>
      </c>
      <c r="T69" s="30">
        <v>440</v>
      </c>
      <c r="U69" s="30">
        <v>1320</v>
      </c>
      <c r="V69" s="30">
        <v>1800</v>
      </c>
      <c r="W69" s="30">
        <v>440</v>
      </c>
      <c r="X69" s="30">
        <v>1320</v>
      </c>
      <c r="Y69" s="30">
        <v>1820</v>
      </c>
      <c r="Z69" s="30">
        <v>440</v>
      </c>
      <c r="AA69" s="30">
        <v>1320</v>
      </c>
      <c r="AB69" s="30">
        <v>1800</v>
      </c>
      <c r="AC69" s="30">
        <v>440</v>
      </c>
      <c r="AD69" s="30">
        <v>1040</v>
      </c>
      <c r="AE69" s="30">
        <v>1820</v>
      </c>
      <c r="AF69" s="30">
        <v>440</v>
      </c>
      <c r="AG69" s="30">
        <v>1320</v>
      </c>
      <c r="AH69" s="30">
        <v>1820</v>
      </c>
      <c r="AI69" s="30">
        <v>220</v>
      </c>
      <c r="AJ69" s="30">
        <v>1320</v>
      </c>
      <c r="AK69" s="30">
        <v>1820</v>
      </c>
      <c r="AL69" s="30">
        <v>220</v>
      </c>
      <c r="AM69" s="30">
        <v>1320</v>
      </c>
      <c r="AN69" s="30">
        <v>1820</v>
      </c>
      <c r="AO69" s="30">
        <v>220</v>
      </c>
      <c r="AP69" s="30">
        <v>1320</v>
      </c>
      <c r="AQ69" s="30">
        <v>1820</v>
      </c>
      <c r="AR69" s="30">
        <v>220</v>
      </c>
      <c r="AS69" s="30">
        <v>1320</v>
      </c>
      <c r="AT69" s="30">
        <v>1820</v>
      </c>
      <c r="AU69" s="30">
        <v>220</v>
      </c>
      <c r="AV69" s="30">
        <v>1320</v>
      </c>
      <c r="AW69" s="30">
        <v>1820</v>
      </c>
      <c r="AX69" s="30">
        <v>220</v>
      </c>
      <c r="AY69" s="30">
        <v>1320</v>
      </c>
      <c r="AZ69" s="30">
        <v>1820</v>
      </c>
      <c r="BA69" s="30">
        <v>220</v>
      </c>
      <c r="BB69" s="30">
        <v>1320</v>
      </c>
      <c r="BC69" s="30">
        <v>1825</v>
      </c>
      <c r="BD69" s="30">
        <v>220</v>
      </c>
      <c r="BE69" s="30">
        <v>1110</v>
      </c>
      <c r="BF69" s="30">
        <v>1825</v>
      </c>
      <c r="BG69" s="30">
        <v>220</v>
      </c>
      <c r="BH69" s="30">
        <v>1215</v>
      </c>
      <c r="BI69" s="30">
        <v>1825</v>
      </c>
      <c r="BJ69" s="30">
        <v>220</v>
      </c>
      <c r="BK69" s="30">
        <v>1320</v>
      </c>
      <c r="BL69" s="30">
        <v>1825</v>
      </c>
      <c r="BM69" s="30">
        <v>200</v>
      </c>
      <c r="BN69" s="30">
        <v>1320</v>
      </c>
      <c r="BO69" s="30">
        <v>1825</v>
      </c>
      <c r="BP69" s="30">
        <v>220</v>
      </c>
      <c r="BQ69" s="30">
        <v>660</v>
      </c>
      <c r="BR69" s="30">
        <v>1200</v>
      </c>
      <c r="BS69" s="30">
        <v>220</v>
      </c>
      <c r="BT69" s="30">
        <v>660</v>
      </c>
      <c r="BU69" s="30">
        <v>1200</v>
      </c>
      <c r="BV69" s="30">
        <v>260</v>
      </c>
      <c r="BW69" s="30">
        <v>660</v>
      </c>
      <c r="BX69" s="30">
        <v>1075</v>
      </c>
      <c r="BY69" s="30">
        <v>440</v>
      </c>
      <c r="BZ69" s="30">
        <v>660</v>
      </c>
      <c r="CA69" s="30">
        <v>1130</v>
      </c>
      <c r="CB69" s="30">
        <v>440</v>
      </c>
      <c r="CC69" s="30">
        <v>660</v>
      </c>
      <c r="CD69" s="30">
        <v>1200</v>
      </c>
      <c r="CE69" s="30">
        <v>440</v>
      </c>
      <c r="CF69" s="30">
        <v>660</v>
      </c>
      <c r="CG69" s="30">
        <v>1200</v>
      </c>
      <c r="CH69" s="30">
        <v>440</v>
      </c>
      <c r="CI69" s="30">
        <v>660</v>
      </c>
      <c r="CJ69" s="30">
        <v>1800</v>
      </c>
      <c r="CK69" s="30">
        <v>440</v>
      </c>
      <c r="CL69" s="30">
        <v>660</v>
      </c>
      <c r="CM69" s="30">
        <v>1800</v>
      </c>
      <c r="CN69" s="30">
        <v>440</v>
      </c>
      <c r="CO69" s="25"/>
    </row>
    <row r="70" spans="1:93" ht="46.5" x14ac:dyDescent="0.25">
      <c r="A70" s="10">
        <v>66</v>
      </c>
      <c r="B70" s="12" t="s">
        <v>77</v>
      </c>
      <c r="C70" s="30">
        <v>1320</v>
      </c>
      <c r="D70" s="30">
        <v>1700</v>
      </c>
      <c r="E70" s="30">
        <v>440</v>
      </c>
      <c r="F70" s="30">
        <v>1320</v>
      </c>
      <c r="G70" s="30">
        <v>1227.5999999999999</v>
      </c>
      <c r="H70" s="30">
        <v>440</v>
      </c>
      <c r="I70" s="30">
        <v>1320</v>
      </c>
      <c r="J70" s="30">
        <v>1227.5999999999999</v>
      </c>
      <c r="K70" s="30">
        <v>440</v>
      </c>
      <c r="L70" s="30">
        <v>1320</v>
      </c>
      <c r="M70" s="30">
        <v>1800</v>
      </c>
      <c r="N70" s="30">
        <v>440</v>
      </c>
      <c r="O70" s="30">
        <v>1320</v>
      </c>
      <c r="P70" s="30">
        <v>1820</v>
      </c>
      <c r="Q70" s="30">
        <v>440</v>
      </c>
      <c r="R70" s="30">
        <v>1320</v>
      </c>
      <c r="S70" s="30">
        <v>1820</v>
      </c>
      <c r="T70" s="30">
        <v>440</v>
      </c>
      <c r="U70" s="30">
        <v>1320</v>
      </c>
      <c r="V70" s="30">
        <v>1800</v>
      </c>
      <c r="W70" s="30">
        <v>440</v>
      </c>
      <c r="X70" s="30">
        <v>1320</v>
      </c>
      <c r="Y70" s="30">
        <v>1820</v>
      </c>
      <c r="Z70" s="30">
        <v>440</v>
      </c>
      <c r="AA70" s="30">
        <v>1320</v>
      </c>
      <c r="AB70" s="30">
        <v>1800</v>
      </c>
      <c r="AC70" s="30">
        <v>440</v>
      </c>
      <c r="AD70" s="30">
        <v>1140</v>
      </c>
      <c r="AE70" s="30">
        <v>1820</v>
      </c>
      <c r="AF70" s="30">
        <v>440</v>
      </c>
      <c r="AG70" s="30">
        <v>1320</v>
      </c>
      <c r="AH70" s="30">
        <v>1820</v>
      </c>
      <c r="AI70" s="30">
        <v>220</v>
      </c>
      <c r="AJ70" s="30">
        <v>1320</v>
      </c>
      <c r="AK70" s="30">
        <v>1820</v>
      </c>
      <c r="AL70" s="30">
        <v>220</v>
      </c>
      <c r="AM70" s="30">
        <v>1320</v>
      </c>
      <c r="AN70" s="30">
        <v>1820</v>
      </c>
      <c r="AO70" s="30">
        <v>220</v>
      </c>
      <c r="AP70" s="30">
        <v>1320</v>
      </c>
      <c r="AQ70" s="30">
        <v>1820</v>
      </c>
      <c r="AR70" s="30">
        <v>220</v>
      </c>
      <c r="AS70" s="30">
        <v>1320</v>
      </c>
      <c r="AT70" s="30">
        <v>1820</v>
      </c>
      <c r="AU70" s="30">
        <v>220</v>
      </c>
      <c r="AV70" s="30">
        <v>1320</v>
      </c>
      <c r="AW70" s="30">
        <v>1820</v>
      </c>
      <c r="AX70" s="30">
        <v>220</v>
      </c>
      <c r="AY70" s="30">
        <v>1320</v>
      </c>
      <c r="AZ70" s="30">
        <v>1820</v>
      </c>
      <c r="BA70" s="30">
        <v>220</v>
      </c>
      <c r="BB70" s="30">
        <v>1320</v>
      </c>
      <c r="BC70" s="30">
        <v>1825</v>
      </c>
      <c r="BD70" s="30">
        <v>220</v>
      </c>
      <c r="BE70" s="30">
        <v>1265</v>
      </c>
      <c r="BF70" s="30">
        <v>1825</v>
      </c>
      <c r="BG70" s="30">
        <v>220</v>
      </c>
      <c r="BH70" s="30">
        <v>1320</v>
      </c>
      <c r="BI70" s="30">
        <v>1825</v>
      </c>
      <c r="BJ70" s="30">
        <v>220</v>
      </c>
      <c r="BK70" s="30">
        <v>1320</v>
      </c>
      <c r="BL70" s="30">
        <v>1825</v>
      </c>
      <c r="BM70" s="30">
        <v>200</v>
      </c>
      <c r="BN70" s="30">
        <v>1320</v>
      </c>
      <c r="BO70" s="30">
        <v>1825</v>
      </c>
      <c r="BP70" s="30">
        <v>220</v>
      </c>
      <c r="BQ70" s="30">
        <v>660</v>
      </c>
      <c r="BR70" s="30">
        <v>1200</v>
      </c>
      <c r="BS70" s="30">
        <v>220</v>
      </c>
      <c r="BT70" s="30">
        <v>660</v>
      </c>
      <c r="BU70" s="30">
        <v>1200</v>
      </c>
      <c r="BV70" s="30">
        <v>270</v>
      </c>
      <c r="BW70" s="30">
        <v>660</v>
      </c>
      <c r="BX70" s="30">
        <v>1075</v>
      </c>
      <c r="BY70" s="30">
        <v>440</v>
      </c>
      <c r="BZ70" s="30">
        <v>660</v>
      </c>
      <c r="CA70" s="30">
        <v>1130</v>
      </c>
      <c r="CB70" s="30">
        <v>440</v>
      </c>
      <c r="CC70" s="30">
        <v>660</v>
      </c>
      <c r="CD70" s="30">
        <v>1200</v>
      </c>
      <c r="CE70" s="30">
        <v>440</v>
      </c>
      <c r="CF70" s="30">
        <v>660</v>
      </c>
      <c r="CG70" s="30">
        <v>1200</v>
      </c>
      <c r="CH70" s="30">
        <v>440</v>
      </c>
      <c r="CI70" s="30">
        <v>660</v>
      </c>
      <c r="CJ70" s="30">
        <v>1800</v>
      </c>
      <c r="CK70" s="30">
        <v>440</v>
      </c>
      <c r="CL70" s="30">
        <v>660</v>
      </c>
      <c r="CM70" s="30">
        <v>1800</v>
      </c>
      <c r="CN70" s="30">
        <v>440</v>
      </c>
      <c r="CO70" s="25"/>
    </row>
    <row r="71" spans="1:93" ht="46.5" x14ac:dyDescent="0.25">
      <c r="A71" s="10">
        <v>67</v>
      </c>
      <c r="B71" s="12" t="s">
        <v>78</v>
      </c>
      <c r="C71" s="30">
        <v>1320</v>
      </c>
      <c r="D71" s="30">
        <v>1650</v>
      </c>
      <c r="E71" s="30">
        <v>440</v>
      </c>
      <c r="F71" s="30">
        <v>1320</v>
      </c>
      <c r="G71" s="30">
        <v>1227.5999999999999</v>
      </c>
      <c r="H71" s="30">
        <v>440</v>
      </c>
      <c r="I71" s="30">
        <v>1320</v>
      </c>
      <c r="J71" s="30">
        <v>1227.5999999999999</v>
      </c>
      <c r="K71" s="30">
        <v>440</v>
      </c>
      <c r="L71" s="30">
        <v>1320</v>
      </c>
      <c r="M71" s="30">
        <v>1800</v>
      </c>
      <c r="N71" s="30">
        <v>440</v>
      </c>
      <c r="O71" s="30">
        <v>1320</v>
      </c>
      <c r="P71" s="30">
        <v>1820</v>
      </c>
      <c r="Q71" s="30">
        <v>440</v>
      </c>
      <c r="R71" s="30">
        <v>1320</v>
      </c>
      <c r="S71" s="30">
        <v>1820</v>
      </c>
      <c r="T71" s="30">
        <v>440</v>
      </c>
      <c r="U71" s="30">
        <v>1320</v>
      </c>
      <c r="V71" s="30">
        <v>1800</v>
      </c>
      <c r="W71" s="30">
        <v>440</v>
      </c>
      <c r="X71" s="30">
        <v>1320</v>
      </c>
      <c r="Y71" s="30">
        <v>1820</v>
      </c>
      <c r="Z71" s="30">
        <v>440</v>
      </c>
      <c r="AA71" s="30">
        <v>1320</v>
      </c>
      <c r="AB71" s="30">
        <v>1800</v>
      </c>
      <c r="AC71" s="30">
        <v>440</v>
      </c>
      <c r="AD71" s="30">
        <v>1240</v>
      </c>
      <c r="AE71" s="30">
        <v>1820</v>
      </c>
      <c r="AF71" s="30">
        <v>440</v>
      </c>
      <c r="AG71" s="30">
        <v>1320</v>
      </c>
      <c r="AH71" s="30">
        <v>1820</v>
      </c>
      <c r="AI71" s="30">
        <v>220</v>
      </c>
      <c r="AJ71" s="30">
        <v>1320</v>
      </c>
      <c r="AK71" s="30">
        <v>1820</v>
      </c>
      <c r="AL71" s="30">
        <v>220</v>
      </c>
      <c r="AM71" s="30">
        <v>1320</v>
      </c>
      <c r="AN71" s="30">
        <v>1820</v>
      </c>
      <c r="AO71" s="30">
        <v>220</v>
      </c>
      <c r="AP71" s="30">
        <v>1320</v>
      </c>
      <c r="AQ71" s="30">
        <v>1820</v>
      </c>
      <c r="AR71" s="30">
        <v>220</v>
      </c>
      <c r="AS71" s="30">
        <v>1320</v>
      </c>
      <c r="AT71" s="30">
        <v>1820</v>
      </c>
      <c r="AU71" s="30">
        <v>220</v>
      </c>
      <c r="AV71" s="30">
        <v>1320</v>
      </c>
      <c r="AW71" s="30">
        <v>1820</v>
      </c>
      <c r="AX71" s="30">
        <v>220</v>
      </c>
      <c r="AY71" s="30">
        <v>1320</v>
      </c>
      <c r="AZ71" s="30">
        <v>1820</v>
      </c>
      <c r="BA71" s="30">
        <v>220</v>
      </c>
      <c r="BB71" s="30">
        <v>1320</v>
      </c>
      <c r="BC71" s="30">
        <v>1825</v>
      </c>
      <c r="BD71" s="30">
        <v>220</v>
      </c>
      <c r="BE71" s="30">
        <v>1320</v>
      </c>
      <c r="BF71" s="30">
        <v>1825</v>
      </c>
      <c r="BG71" s="30">
        <v>220</v>
      </c>
      <c r="BH71" s="30">
        <v>1320</v>
      </c>
      <c r="BI71" s="30">
        <v>1825</v>
      </c>
      <c r="BJ71" s="30">
        <v>220</v>
      </c>
      <c r="BK71" s="30">
        <v>1320</v>
      </c>
      <c r="BL71" s="30">
        <v>1825</v>
      </c>
      <c r="BM71" s="30">
        <v>200</v>
      </c>
      <c r="BN71" s="30">
        <v>1320</v>
      </c>
      <c r="BO71" s="30">
        <v>1825</v>
      </c>
      <c r="BP71" s="30">
        <v>220</v>
      </c>
      <c r="BQ71" s="30">
        <v>660</v>
      </c>
      <c r="BR71" s="30">
        <v>1200</v>
      </c>
      <c r="BS71" s="30">
        <v>220</v>
      </c>
      <c r="BT71" s="30">
        <v>660</v>
      </c>
      <c r="BU71" s="30">
        <v>1200</v>
      </c>
      <c r="BV71" s="30">
        <v>280</v>
      </c>
      <c r="BW71" s="30">
        <v>660</v>
      </c>
      <c r="BX71" s="30">
        <v>1075</v>
      </c>
      <c r="BY71" s="30">
        <v>440</v>
      </c>
      <c r="BZ71" s="30">
        <v>660</v>
      </c>
      <c r="CA71" s="30">
        <v>1200</v>
      </c>
      <c r="CB71" s="30">
        <v>440</v>
      </c>
      <c r="CC71" s="30">
        <v>660</v>
      </c>
      <c r="CD71" s="30">
        <v>1200</v>
      </c>
      <c r="CE71" s="30">
        <v>440</v>
      </c>
      <c r="CF71" s="30">
        <v>660</v>
      </c>
      <c r="CG71" s="30">
        <v>1200</v>
      </c>
      <c r="CH71" s="30">
        <v>440</v>
      </c>
      <c r="CI71" s="30">
        <v>660</v>
      </c>
      <c r="CJ71" s="30">
        <v>1800</v>
      </c>
      <c r="CK71" s="30">
        <v>440</v>
      </c>
      <c r="CL71" s="30">
        <v>660</v>
      </c>
      <c r="CM71" s="30">
        <v>1800</v>
      </c>
      <c r="CN71" s="30">
        <v>440</v>
      </c>
      <c r="CO71" s="25"/>
    </row>
    <row r="72" spans="1:93" ht="46.5" x14ac:dyDescent="0.25">
      <c r="A72" s="10">
        <v>68</v>
      </c>
      <c r="B72" s="12" t="s">
        <v>79</v>
      </c>
      <c r="C72" s="30">
        <v>1320</v>
      </c>
      <c r="D72" s="30">
        <v>1600</v>
      </c>
      <c r="E72" s="30">
        <v>440</v>
      </c>
      <c r="F72" s="30">
        <v>1320</v>
      </c>
      <c r="G72" s="30">
        <v>1227.5999999999999</v>
      </c>
      <c r="H72" s="30">
        <v>440</v>
      </c>
      <c r="I72" s="30">
        <v>1320</v>
      </c>
      <c r="J72" s="30">
        <v>1227.5999999999999</v>
      </c>
      <c r="K72" s="30">
        <v>440</v>
      </c>
      <c r="L72" s="30">
        <v>1320</v>
      </c>
      <c r="M72" s="30">
        <v>1800</v>
      </c>
      <c r="N72" s="30">
        <v>440</v>
      </c>
      <c r="O72" s="30">
        <v>1320</v>
      </c>
      <c r="P72" s="30">
        <v>1820</v>
      </c>
      <c r="Q72" s="30">
        <v>440</v>
      </c>
      <c r="R72" s="30">
        <v>1320</v>
      </c>
      <c r="S72" s="30">
        <v>1820</v>
      </c>
      <c r="T72" s="30">
        <v>440</v>
      </c>
      <c r="U72" s="30">
        <v>1320</v>
      </c>
      <c r="V72" s="30">
        <v>1800</v>
      </c>
      <c r="W72" s="30">
        <v>440</v>
      </c>
      <c r="X72" s="30">
        <v>1320</v>
      </c>
      <c r="Y72" s="30">
        <v>1820</v>
      </c>
      <c r="Z72" s="30">
        <v>440</v>
      </c>
      <c r="AA72" s="30">
        <v>1320</v>
      </c>
      <c r="AB72" s="30">
        <v>1800</v>
      </c>
      <c r="AC72" s="30">
        <v>440</v>
      </c>
      <c r="AD72" s="30">
        <v>1320</v>
      </c>
      <c r="AE72" s="30">
        <v>1820</v>
      </c>
      <c r="AF72" s="30">
        <v>440</v>
      </c>
      <c r="AG72" s="30">
        <v>1320</v>
      </c>
      <c r="AH72" s="30">
        <v>1820</v>
      </c>
      <c r="AI72" s="30">
        <v>220</v>
      </c>
      <c r="AJ72" s="30">
        <v>1320</v>
      </c>
      <c r="AK72" s="30">
        <v>1820</v>
      </c>
      <c r="AL72" s="30">
        <v>220</v>
      </c>
      <c r="AM72" s="30">
        <v>1320</v>
      </c>
      <c r="AN72" s="30">
        <v>1820</v>
      </c>
      <c r="AO72" s="30">
        <v>220</v>
      </c>
      <c r="AP72" s="30">
        <v>1320</v>
      </c>
      <c r="AQ72" s="30">
        <v>1820</v>
      </c>
      <c r="AR72" s="30">
        <v>220</v>
      </c>
      <c r="AS72" s="30">
        <v>1320</v>
      </c>
      <c r="AT72" s="30">
        <v>1820</v>
      </c>
      <c r="AU72" s="30">
        <v>220</v>
      </c>
      <c r="AV72" s="30">
        <v>1320</v>
      </c>
      <c r="AW72" s="30">
        <v>1820</v>
      </c>
      <c r="AX72" s="30">
        <v>220</v>
      </c>
      <c r="AY72" s="30">
        <v>1320</v>
      </c>
      <c r="AZ72" s="30">
        <v>1820</v>
      </c>
      <c r="BA72" s="30">
        <v>220</v>
      </c>
      <c r="BB72" s="30">
        <v>1320</v>
      </c>
      <c r="BC72" s="30">
        <v>1825</v>
      </c>
      <c r="BD72" s="30">
        <v>220</v>
      </c>
      <c r="BE72" s="30">
        <v>1320</v>
      </c>
      <c r="BF72" s="30">
        <v>1825</v>
      </c>
      <c r="BG72" s="30">
        <v>220</v>
      </c>
      <c r="BH72" s="30">
        <v>1320</v>
      </c>
      <c r="BI72" s="30">
        <v>1825</v>
      </c>
      <c r="BJ72" s="30">
        <v>220</v>
      </c>
      <c r="BK72" s="30">
        <v>1320</v>
      </c>
      <c r="BL72" s="30">
        <v>1825</v>
      </c>
      <c r="BM72" s="30">
        <v>200</v>
      </c>
      <c r="BN72" s="30">
        <v>1320</v>
      </c>
      <c r="BO72" s="30">
        <v>1825</v>
      </c>
      <c r="BP72" s="30">
        <v>220</v>
      </c>
      <c r="BQ72" s="30">
        <v>660</v>
      </c>
      <c r="BR72" s="30">
        <v>1200</v>
      </c>
      <c r="BS72" s="30">
        <v>220</v>
      </c>
      <c r="BT72" s="30">
        <v>660</v>
      </c>
      <c r="BU72" s="30">
        <v>1200</v>
      </c>
      <c r="BV72" s="30">
        <v>290</v>
      </c>
      <c r="BW72" s="30">
        <v>660</v>
      </c>
      <c r="BX72" s="30">
        <v>1075</v>
      </c>
      <c r="BY72" s="30">
        <v>440</v>
      </c>
      <c r="BZ72" s="30">
        <v>660</v>
      </c>
      <c r="CA72" s="30">
        <v>1200</v>
      </c>
      <c r="CB72" s="30">
        <v>440</v>
      </c>
      <c r="CC72" s="30">
        <v>660</v>
      </c>
      <c r="CD72" s="30">
        <v>1200</v>
      </c>
      <c r="CE72" s="30">
        <v>440</v>
      </c>
      <c r="CF72" s="30">
        <v>660</v>
      </c>
      <c r="CG72" s="30">
        <v>1200</v>
      </c>
      <c r="CH72" s="30">
        <v>440</v>
      </c>
      <c r="CI72" s="30">
        <v>660</v>
      </c>
      <c r="CJ72" s="30">
        <v>1800</v>
      </c>
      <c r="CK72" s="30">
        <v>440</v>
      </c>
      <c r="CL72" s="30">
        <v>660</v>
      </c>
      <c r="CM72" s="30">
        <v>1800</v>
      </c>
      <c r="CN72" s="30">
        <v>440</v>
      </c>
      <c r="CO72" s="25"/>
    </row>
    <row r="73" spans="1:93" ht="46.5" x14ac:dyDescent="0.25">
      <c r="A73" s="10">
        <v>69</v>
      </c>
      <c r="B73" s="12" t="s">
        <v>80</v>
      </c>
      <c r="C73" s="30">
        <v>1320</v>
      </c>
      <c r="D73" s="30">
        <v>1550</v>
      </c>
      <c r="E73" s="30">
        <v>440</v>
      </c>
      <c r="F73" s="30">
        <v>1320</v>
      </c>
      <c r="G73" s="30">
        <v>1227.5999999999999</v>
      </c>
      <c r="H73" s="30">
        <v>440</v>
      </c>
      <c r="I73" s="30">
        <v>1320</v>
      </c>
      <c r="J73" s="30">
        <v>1227.5999999999999</v>
      </c>
      <c r="K73" s="30">
        <v>440</v>
      </c>
      <c r="L73" s="30">
        <v>1320</v>
      </c>
      <c r="M73" s="30">
        <v>1800</v>
      </c>
      <c r="N73" s="30">
        <v>440</v>
      </c>
      <c r="O73" s="30">
        <v>1320</v>
      </c>
      <c r="P73" s="30">
        <v>1820</v>
      </c>
      <c r="Q73" s="30">
        <v>440</v>
      </c>
      <c r="R73" s="30">
        <v>1320</v>
      </c>
      <c r="S73" s="30">
        <v>1820</v>
      </c>
      <c r="T73" s="30">
        <v>440</v>
      </c>
      <c r="U73" s="30">
        <v>1320</v>
      </c>
      <c r="V73" s="30">
        <v>1800</v>
      </c>
      <c r="W73" s="30">
        <v>440</v>
      </c>
      <c r="X73" s="30">
        <v>1320</v>
      </c>
      <c r="Y73" s="30">
        <v>1780</v>
      </c>
      <c r="Z73" s="30">
        <v>440</v>
      </c>
      <c r="AA73" s="30">
        <v>1320</v>
      </c>
      <c r="AB73" s="30">
        <v>1800</v>
      </c>
      <c r="AC73" s="30">
        <v>440</v>
      </c>
      <c r="AD73" s="30">
        <v>1320</v>
      </c>
      <c r="AE73" s="30">
        <v>1820</v>
      </c>
      <c r="AF73" s="30">
        <v>440</v>
      </c>
      <c r="AG73" s="30">
        <v>1320</v>
      </c>
      <c r="AH73" s="30">
        <v>1820</v>
      </c>
      <c r="AI73" s="30">
        <v>220</v>
      </c>
      <c r="AJ73" s="30">
        <v>1320</v>
      </c>
      <c r="AK73" s="30">
        <v>1820</v>
      </c>
      <c r="AL73" s="30">
        <v>220</v>
      </c>
      <c r="AM73" s="30">
        <v>1320</v>
      </c>
      <c r="AN73" s="30">
        <v>1820</v>
      </c>
      <c r="AO73" s="30">
        <v>220</v>
      </c>
      <c r="AP73" s="30">
        <v>1320</v>
      </c>
      <c r="AQ73" s="30">
        <v>1820</v>
      </c>
      <c r="AR73" s="30">
        <v>220</v>
      </c>
      <c r="AS73" s="30">
        <v>1320</v>
      </c>
      <c r="AT73" s="30">
        <v>1820</v>
      </c>
      <c r="AU73" s="30">
        <v>220</v>
      </c>
      <c r="AV73" s="30">
        <v>1320</v>
      </c>
      <c r="AW73" s="30">
        <v>1820</v>
      </c>
      <c r="AX73" s="30">
        <v>220</v>
      </c>
      <c r="AY73" s="30">
        <v>1320</v>
      </c>
      <c r="AZ73" s="30">
        <v>1820</v>
      </c>
      <c r="BA73" s="30">
        <v>220</v>
      </c>
      <c r="BB73" s="30">
        <v>1320</v>
      </c>
      <c r="BC73" s="30">
        <v>1825</v>
      </c>
      <c r="BD73" s="30">
        <v>220</v>
      </c>
      <c r="BE73" s="30">
        <v>1320</v>
      </c>
      <c r="BF73" s="30">
        <v>1825</v>
      </c>
      <c r="BG73" s="30">
        <v>220</v>
      </c>
      <c r="BH73" s="30">
        <v>1320</v>
      </c>
      <c r="BI73" s="30">
        <v>1825</v>
      </c>
      <c r="BJ73" s="30">
        <v>220</v>
      </c>
      <c r="BK73" s="30">
        <v>1320</v>
      </c>
      <c r="BL73" s="30">
        <v>1825</v>
      </c>
      <c r="BM73" s="30">
        <v>210</v>
      </c>
      <c r="BN73" s="30">
        <v>1320</v>
      </c>
      <c r="BO73" s="30">
        <v>1825</v>
      </c>
      <c r="BP73" s="30">
        <v>220</v>
      </c>
      <c r="BQ73" s="30">
        <v>660</v>
      </c>
      <c r="BR73" s="30">
        <v>1200</v>
      </c>
      <c r="BS73" s="30">
        <v>220</v>
      </c>
      <c r="BT73" s="30">
        <v>660</v>
      </c>
      <c r="BU73" s="30">
        <v>1200</v>
      </c>
      <c r="BV73" s="30">
        <v>300</v>
      </c>
      <c r="BW73" s="30">
        <v>660</v>
      </c>
      <c r="BX73" s="30">
        <v>1075</v>
      </c>
      <c r="BY73" s="30">
        <v>440</v>
      </c>
      <c r="BZ73" s="30">
        <v>660</v>
      </c>
      <c r="CA73" s="30">
        <v>1200</v>
      </c>
      <c r="CB73" s="30">
        <v>440</v>
      </c>
      <c r="CC73" s="30">
        <v>660</v>
      </c>
      <c r="CD73" s="30">
        <v>1200</v>
      </c>
      <c r="CE73" s="30">
        <v>400</v>
      </c>
      <c r="CF73" s="30">
        <v>660</v>
      </c>
      <c r="CG73" s="30">
        <v>1200</v>
      </c>
      <c r="CH73" s="30">
        <v>440</v>
      </c>
      <c r="CI73" s="30">
        <v>660</v>
      </c>
      <c r="CJ73" s="30">
        <v>1800</v>
      </c>
      <c r="CK73" s="30">
        <v>440</v>
      </c>
      <c r="CL73" s="30">
        <v>660</v>
      </c>
      <c r="CM73" s="30">
        <v>1670</v>
      </c>
      <c r="CN73" s="30">
        <v>440</v>
      </c>
      <c r="CO73" s="25"/>
    </row>
    <row r="74" spans="1:93" ht="46.5" x14ac:dyDescent="0.25">
      <c r="A74" s="10">
        <v>70</v>
      </c>
      <c r="B74" s="12" t="s">
        <v>81</v>
      </c>
      <c r="C74" s="30">
        <v>1320</v>
      </c>
      <c r="D74" s="30">
        <v>1500</v>
      </c>
      <c r="E74" s="30">
        <v>440</v>
      </c>
      <c r="F74" s="30">
        <v>1320</v>
      </c>
      <c r="G74" s="30">
        <v>1227.5999999999999</v>
      </c>
      <c r="H74" s="30">
        <v>440</v>
      </c>
      <c r="I74" s="30">
        <v>1320</v>
      </c>
      <c r="J74" s="30">
        <v>1227.5999999999999</v>
      </c>
      <c r="K74" s="30">
        <v>440</v>
      </c>
      <c r="L74" s="30">
        <v>1320</v>
      </c>
      <c r="M74" s="30">
        <v>1800</v>
      </c>
      <c r="N74" s="30">
        <v>440</v>
      </c>
      <c r="O74" s="30">
        <v>1320</v>
      </c>
      <c r="P74" s="30">
        <v>1820</v>
      </c>
      <c r="Q74" s="30">
        <v>440</v>
      </c>
      <c r="R74" s="30">
        <v>1320</v>
      </c>
      <c r="S74" s="30">
        <v>1820</v>
      </c>
      <c r="T74" s="30">
        <v>440</v>
      </c>
      <c r="U74" s="30">
        <v>1320</v>
      </c>
      <c r="V74" s="30">
        <v>1800</v>
      </c>
      <c r="W74" s="30">
        <v>440</v>
      </c>
      <c r="X74" s="30">
        <v>1320</v>
      </c>
      <c r="Y74" s="30">
        <v>1780</v>
      </c>
      <c r="Z74" s="30">
        <v>440</v>
      </c>
      <c r="AA74" s="30">
        <v>1320</v>
      </c>
      <c r="AB74" s="30">
        <v>1800</v>
      </c>
      <c r="AC74" s="30">
        <v>440</v>
      </c>
      <c r="AD74" s="30">
        <v>1320</v>
      </c>
      <c r="AE74" s="30">
        <v>1820</v>
      </c>
      <c r="AF74" s="30">
        <v>440</v>
      </c>
      <c r="AG74" s="30">
        <v>1320</v>
      </c>
      <c r="AH74" s="30">
        <v>1820</v>
      </c>
      <c r="AI74" s="30">
        <v>220</v>
      </c>
      <c r="AJ74" s="30">
        <v>1320</v>
      </c>
      <c r="AK74" s="30">
        <v>1820</v>
      </c>
      <c r="AL74" s="30">
        <v>220</v>
      </c>
      <c r="AM74" s="30">
        <v>1320</v>
      </c>
      <c r="AN74" s="30">
        <v>1820</v>
      </c>
      <c r="AO74" s="30">
        <v>220</v>
      </c>
      <c r="AP74" s="30">
        <v>1320</v>
      </c>
      <c r="AQ74" s="30">
        <v>1820</v>
      </c>
      <c r="AR74" s="30">
        <v>220</v>
      </c>
      <c r="AS74" s="30">
        <v>1320</v>
      </c>
      <c r="AT74" s="30">
        <v>1820</v>
      </c>
      <c r="AU74" s="30">
        <v>220</v>
      </c>
      <c r="AV74" s="30">
        <v>1320</v>
      </c>
      <c r="AW74" s="30">
        <v>1820</v>
      </c>
      <c r="AX74" s="30">
        <v>220</v>
      </c>
      <c r="AY74" s="30">
        <v>1320</v>
      </c>
      <c r="AZ74" s="30">
        <v>1820</v>
      </c>
      <c r="BA74" s="30">
        <v>220</v>
      </c>
      <c r="BB74" s="30">
        <v>1320</v>
      </c>
      <c r="BC74" s="30">
        <v>1825</v>
      </c>
      <c r="BD74" s="30">
        <v>220</v>
      </c>
      <c r="BE74" s="30">
        <v>1320</v>
      </c>
      <c r="BF74" s="30">
        <v>1825</v>
      </c>
      <c r="BG74" s="30">
        <v>220</v>
      </c>
      <c r="BH74" s="30">
        <v>1320</v>
      </c>
      <c r="BI74" s="30">
        <v>1825</v>
      </c>
      <c r="BJ74" s="30">
        <v>220</v>
      </c>
      <c r="BK74" s="30">
        <v>1320</v>
      </c>
      <c r="BL74" s="30">
        <v>1825</v>
      </c>
      <c r="BM74" s="30">
        <v>210</v>
      </c>
      <c r="BN74" s="30">
        <v>1320</v>
      </c>
      <c r="BO74" s="30">
        <v>1825</v>
      </c>
      <c r="BP74" s="30">
        <v>220</v>
      </c>
      <c r="BQ74" s="30">
        <v>660</v>
      </c>
      <c r="BR74" s="30">
        <v>1200</v>
      </c>
      <c r="BS74" s="30">
        <v>220</v>
      </c>
      <c r="BT74" s="30">
        <v>660</v>
      </c>
      <c r="BU74" s="30">
        <v>1200</v>
      </c>
      <c r="BV74" s="30">
        <v>300</v>
      </c>
      <c r="BW74" s="30">
        <v>660</v>
      </c>
      <c r="BX74" s="30">
        <v>1075</v>
      </c>
      <c r="BY74" s="30">
        <v>440</v>
      </c>
      <c r="BZ74" s="30">
        <v>660</v>
      </c>
      <c r="CA74" s="30">
        <v>1200</v>
      </c>
      <c r="CB74" s="30">
        <v>440</v>
      </c>
      <c r="CC74" s="30">
        <v>660</v>
      </c>
      <c r="CD74" s="30">
        <v>1200</v>
      </c>
      <c r="CE74" s="30">
        <v>400</v>
      </c>
      <c r="CF74" s="30">
        <v>660</v>
      </c>
      <c r="CG74" s="30">
        <v>1200</v>
      </c>
      <c r="CH74" s="30">
        <v>440</v>
      </c>
      <c r="CI74" s="30">
        <v>660</v>
      </c>
      <c r="CJ74" s="30">
        <v>1800</v>
      </c>
      <c r="CK74" s="30">
        <v>440</v>
      </c>
      <c r="CL74" s="30">
        <v>660</v>
      </c>
      <c r="CM74" s="30">
        <v>1670</v>
      </c>
      <c r="CN74" s="30">
        <v>440</v>
      </c>
      <c r="CO74" s="25"/>
    </row>
    <row r="75" spans="1:93" ht="46.5" x14ac:dyDescent="0.25">
      <c r="A75" s="10">
        <v>71</v>
      </c>
      <c r="B75" s="12" t="s">
        <v>82</v>
      </c>
      <c r="C75" s="30">
        <v>1320</v>
      </c>
      <c r="D75" s="30">
        <v>1227.5999999999999</v>
      </c>
      <c r="E75" s="30">
        <v>440</v>
      </c>
      <c r="F75" s="30">
        <v>1320</v>
      </c>
      <c r="G75" s="30">
        <v>1227.5999999999999</v>
      </c>
      <c r="H75" s="30">
        <v>440</v>
      </c>
      <c r="I75" s="30">
        <v>1320</v>
      </c>
      <c r="J75" s="30">
        <v>1227.5999999999999</v>
      </c>
      <c r="K75" s="30">
        <v>440</v>
      </c>
      <c r="L75" s="30">
        <v>1320</v>
      </c>
      <c r="M75" s="30">
        <v>1800</v>
      </c>
      <c r="N75" s="30">
        <v>440</v>
      </c>
      <c r="O75" s="30">
        <v>1320</v>
      </c>
      <c r="P75" s="30">
        <v>1820</v>
      </c>
      <c r="Q75" s="30">
        <v>440</v>
      </c>
      <c r="R75" s="30">
        <v>1320</v>
      </c>
      <c r="S75" s="30">
        <v>1650</v>
      </c>
      <c r="T75" s="30">
        <v>440</v>
      </c>
      <c r="U75" s="30">
        <v>1320</v>
      </c>
      <c r="V75" s="30">
        <v>1800</v>
      </c>
      <c r="W75" s="30">
        <v>440</v>
      </c>
      <c r="X75" s="30">
        <v>1320</v>
      </c>
      <c r="Y75" s="30">
        <v>1780</v>
      </c>
      <c r="Z75" s="30">
        <v>440</v>
      </c>
      <c r="AA75" s="30">
        <v>1320</v>
      </c>
      <c r="AB75" s="30">
        <v>1800</v>
      </c>
      <c r="AC75" s="30">
        <v>440</v>
      </c>
      <c r="AD75" s="30">
        <v>1320</v>
      </c>
      <c r="AE75" s="30">
        <v>1820</v>
      </c>
      <c r="AF75" s="30">
        <v>440</v>
      </c>
      <c r="AG75" s="30">
        <v>1320</v>
      </c>
      <c r="AH75" s="30">
        <v>1820</v>
      </c>
      <c r="AI75" s="30">
        <v>220</v>
      </c>
      <c r="AJ75" s="30">
        <v>1320</v>
      </c>
      <c r="AK75" s="30">
        <v>1820</v>
      </c>
      <c r="AL75" s="30">
        <v>220</v>
      </c>
      <c r="AM75" s="30">
        <v>1320</v>
      </c>
      <c r="AN75" s="30">
        <v>1820</v>
      </c>
      <c r="AO75" s="30">
        <v>220</v>
      </c>
      <c r="AP75" s="30">
        <v>1320</v>
      </c>
      <c r="AQ75" s="30">
        <v>1820</v>
      </c>
      <c r="AR75" s="30">
        <v>220</v>
      </c>
      <c r="AS75" s="30">
        <v>1320</v>
      </c>
      <c r="AT75" s="30">
        <v>1820</v>
      </c>
      <c r="AU75" s="30">
        <v>220</v>
      </c>
      <c r="AV75" s="30">
        <v>1320</v>
      </c>
      <c r="AW75" s="30">
        <v>1820</v>
      </c>
      <c r="AX75" s="30">
        <v>220</v>
      </c>
      <c r="AY75" s="30">
        <v>1320</v>
      </c>
      <c r="AZ75" s="30">
        <v>1825</v>
      </c>
      <c r="BA75" s="30">
        <v>220</v>
      </c>
      <c r="BB75" s="30">
        <v>1320</v>
      </c>
      <c r="BC75" s="30">
        <v>1825</v>
      </c>
      <c r="BD75" s="30">
        <v>220</v>
      </c>
      <c r="BE75" s="30">
        <v>1320</v>
      </c>
      <c r="BF75" s="30">
        <v>1825</v>
      </c>
      <c r="BG75" s="30">
        <v>220</v>
      </c>
      <c r="BH75" s="30">
        <v>1320</v>
      </c>
      <c r="BI75" s="30">
        <v>1825</v>
      </c>
      <c r="BJ75" s="30">
        <v>220</v>
      </c>
      <c r="BK75" s="30">
        <v>1320</v>
      </c>
      <c r="BL75" s="30">
        <v>1825</v>
      </c>
      <c r="BM75" s="30">
        <v>210</v>
      </c>
      <c r="BN75" s="30">
        <v>1320</v>
      </c>
      <c r="BO75" s="30">
        <v>1825</v>
      </c>
      <c r="BP75" s="30">
        <v>220</v>
      </c>
      <c r="BQ75" s="30">
        <v>660</v>
      </c>
      <c r="BR75" s="30">
        <v>1200</v>
      </c>
      <c r="BS75" s="30">
        <v>220</v>
      </c>
      <c r="BT75" s="30">
        <v>660</v>
      </c>
      <c r="BU75" s="30">
        <v>1200</v>
      </c>
      <c r="BV75" s="30">
        <v>310</v>
      </c>
      <c r="BW75" s="30">
        <v>660</v>
      </c>
      <c r="BX75" s="30">
        <v>1075</v>
      </c>
      <c r="BY75" s="30">
        <v>440</v>
      </c>
      <c r="BZ75" s="30">
        <v>660</v>
      </c>
      <c r="CA75" s="30">
        <v>1200</v>
      </c>
      <c r="CB75" s="30">
        <v>440</v>
      </c>
      <c r="CC75" s="30">
        <v>660</v>
      </c>
      <c r="CD75" s="30">
        <v>1200</v>
      </c>
      <c r="CE75" s="30">
        <v>400</v>
      </c>
      <c r="CF75" s="30">
        <v>660</v>
      </c>
      <c r="CG75" s="30">
        <v>1150</v>
      </c>
      <c r="CH75" s="30">
        <v>440</v>
      </c>
      <c r="CI75" s="30">
        <v>660</v>
      </c>
      <c r="CJ75" s="30">
        <v>1800</v>
      </c>
      <c r="CK75" s="30">
        <v>440</v>
      </c>
      <c r="CL75" s="30">
        <v>660</v>
      </c>
      <c r="CM75" s="30">
        <v>1670</v>
      </c>
      <c r="CN75" s="30">
        <v>440</v>
      </c>
      <c r="CO75" s="25"/>
    </row>
    <row r="76" spans="1:93" ht="46.5" x14ac:dyDescent="0.25">
      <c r="A76" s="10">
        <v>72</v>
      </c>
      <c r="B76" s="12" t="s">
        <v>83</v>
      </c>
      <c r="C76" s="30">
        <v>1320</v>
      </c>
      <c r="D76" s="30">
        <v>1227.5999999999999</v>
      </c>
      <c r="E76" s="30">
        <v>440</v>
      </c>
      <c r="F76" s="30">
        <v>1320</v>
      </c>
      <c r="G76" s="30">
        <v>1227.5999999999999</v>
      </c>
      <c r="H76" s="30">
        <v>440</v>
      </c>
      <c r="I76" s="30">
        <v>1320</v>
      </c>
      <c r="J76" s="30">
        <v>1227.5999999999999</v>
      </c>
      <c r="K76" s="30">
        <v>440</v>
      </c>
      <c r="L76" s="30">
        <v>1320</v>
      </c>
      <c r="M76" s="30">
        <v>1800</v>
      </c>
      <c r="N76" s="30">
        <v>440</v>
      </c>
      <c r="O76" s="30">
        <v>1320</v>
      </c>
      <c r="P76" s="30">
        <v>1820</v>
      </c>
      <c r="Q76" s="30">
        <v>440</v>
      </c>
      <c r="R76" s="30">
        <v>1320</v>
      </c>
      <c r="S76" s="30">
        <v>1650</v>
      </c>
      <c r="T76" s="30">
        <v>440</v>
      </c>
      <c r="U76" s="30">
        <v>1320</v>
      </c>
      <c r="V76" s="30">
        <v>1800</v>
      </c>
      <c r="W76" s="30">
        <v>440</v>
      </c>
      <c r="X76" s="30">
        <v>1320</v>
      </c>
      <c r="Y76" s="30">
        <v>1800</v>
      </c>
      <c r="Z76" s="30">
        <v>440</v>
      </c>
      <c r="AA76" s="30">
        <v>1320</v>
      </c>
      <c r="AB76" s="30">
        <v>1800</v>
      </c>
      <c r="AC76" s="30">
        <v>440</v>
      </c>
      <c r="AD76" s="30">
        <v>1320</v>
      </c>
      <c r="AE76" s="30">
        <v>1820</v>
      </c>
      <c r="AF76" s="30">
        <v>440</v>
      </c>
      <c r="AG76" s="30">
        <v>1320</v>
      </c>
      <c r="AH76" s="30">
        <v>1820</v>
      </c>
      <c r="AI76" s="30">
        <v>220</v>
      </c>
      <c r="AJ76" s="30">
        <v>1320</v>
      </c>
      <c r="AK76" s="30">
        <v>1820</v>
      </c>
      <c r="AL76" s="30">
        <v>220</v>
      </c>
      <c r="AM76" s="30">
        <v>1320</v>
      </c>
      <c r="AN76" s="30">
        <v>1820</v>
      </c>
      <c r="AO76" s="30">
        <v>220</v>
      </c>
      <c r="AP76" s="30">
        <v>1320</v>
      </c>
      <c r="AQ76" s="30">
        <v>1820</v>
      </c>
      <c r="AR76" s="30">
        <v>220</v>
      </c>
      <c r="AS76" s="30">
        <v>1320</v>
      </c>
      <c r="AT76" s="30">
        <v>1820</v>
      </c>
      <c r="AU76" s="30">
        <v>220</v>
      </c>
      <c r="AV76" s="30">
        <v>1320</v>
      </c>
      <c r="AW76" s="30">
        <v>1820</v>
      </c>
      <c r="AX76" s="30">
        <v>220</v>
      </c>
      <c r="AY76" s="30">
        <v>1320</v>
      </c>
      <c r="AZ76" s="30">
        <v>1825</v>
      </c>
      <c r="BA76" s="30">
        <v>220</v>
      </c>
      <c r="BB76" s="30">
        <v>1320</v>
      </c>
      <c r="BC76" s="30">
        <v>1825</v>
      </c>
      <c r="BD76" s="30">
        <v>220</v>
      </c>
      <c r="BE76" s="30">
        <v>1320</v>
      </c>
      <c r="BF76" s="30">
        <v>1825</v>
      </c>
      <c r="BG76" s="30">
        <v>220</v>
      </c>
      <c r="BH76" s="30">
        <v>1320</v>
      </c>
      <c r="BI76" s="30">
        <v>1825</v>
      </c>
      <c r="BJ76" s="30">
        <v>220</v>
      </c>
      <c r="BK76" s="30">
        <v>1320</v>
      </c>
      <c r="BL76" s="30">
        <v>1825</v>
      </c>
      <c r="BM76" s="30">
        <v>210</v>
      </c>
      <c r="BN76" s="30">
        <v>1320</v>
      </c>
      <c r="BO76" s="30">
        <v>1825</v>
      </c>
      <c r="BP76" s="30">
        <v>220</v>
      </c>
      <c r="BQ76" s="30">
        <v>660</v>
      </c>
      <c r="BR76" s="30">
        <v>1200</v>
      </c>
      <c r="BS76" s="30">
        <v>220</v>
      </c>
      <c r="BT76" s="30">
        <v>660</v>
      </c>
      <c r="BU76" s="30">
        <v>1200</v>
      </c>
      <c r="BV76" s="30">
        <v>330</v>
      </c>
      <c r="BW76" s="30">
        <v>660</v>
      </c>
      <c r="BX76" s="30">
        <v>1075</v>
      </c>
      <c r="BY76" s="30">
        <v>440</v>
      </c>
      <c r="BZ76" s="30">
        <v>660</v>
      </c>
      <c r="CA76" s="30">
        <v>1200</v>
      </c>
      <c r="CB76" s="30">
        <v>440</v>
      </c>
      <c r="CC76" s="30">
        <v>660</v>
      </c>
      <c r="CD76" s="30">
        <v>1200</v>
      </c>
      <c r="CE76" s="30">
        <v>400</v>
      </c>
      <c r="CF76" s="30">
        <v>660</v>
      </c>
      <c r="CG76" s="30">
        <v>1150</v>
      </c>
      <c r="CH76" s="30">
        <v>440</v>
      </c>
      <c r="CI76" s="30">
        <v>660</v>
      </c>
      <c r="CJ76" s="30">
        <v>1800</v>
      </c>
      <c r="CK76" s="30">
        <v>440</v>
      </c>
      <c r="CL76" s="30">
        <v>660</v>
      </c>
      <c r="CM76" s="30">
        <v>1670</v>
      </c>
      <c r="CN76" s="30">
        <v>440</v>
      </c>
      <c r="CO76" s="25"/>
    </row>
    <row r="77" spans="1:93" ht="46.5" x14ac:dyDescent="0.25">
      <c r="A77" s="10">
        <v>73</v>
      </c>
      <c r="B77" s="12" t="s">
        <v>84</v>
      </c>
      <c r="C77" s="30">
        <v>1320</v>
      </c>
      <c r="D77" s="30">
        <v>1227.5999999999999</v>
      </c>
      <c r="E77" s="30">
        <v>440</v>
      </c>
      <c r="F77" s="30">
        <v>1320</v>
      </c>
      <c r="G77" s="30">
        <v>1227.5999999999999</v>
      </c>
      <c r="H77" s="30">
        <v>440</v>
      </c>
      <c r="I77" s="30">
        <v>1320</v>
      </c>
      <c r="J77" s="30">
        <v>1227.5999999999999</v>
      </c>
      <c r="K77" s="30">
        <v>440</v>
      </c>
      <c r="L77" s="30">
        <v>1320</v>
      </c>
      <c r="M77" s="30">
        <v>1800</v>
      </c>
      <c r="N77" s="30">
        <v>440</v>
      </c>
      <c r="O77" s="30">
        <v>1320</v>
      </c>
      <c r="P77" s="30">
        <v>1820</v>
      </c>
      <c r="Q77" s="30">
        <v>440</v>
      </c>
      <c r="R77" s="30">
        <v>1320</v>
      </c>
      <c r="S77" s="30">
        <v>1650</v>
      </c>
      <c r="T77" s="30">
        <v>440</v>
      </c>
      <c r="U77" s="30">
        <v>1320</v>
      </c>
      <c r="V77" s="30">
        <v>1800</v>
      </c>
      <c r="W77" s="30">
        <v>440</v>
      </c>
      <c r="X77" s="30">
        <v>1320</v>
      </c>
      <c r="Y77" s="30">
        <v>1800</v>
      </c>
      <c r="Z77" s="30">
        <v>440</v>
      </c>
      <c r="AA77" s="30">
        <v>1320</v>
      </c>
      <c r="AB77" s="30">
        <v>1800</v>
      </c>
      <c r="AC77" s="30">
        <v>440</v>
      </c>
      <c r="AD77" s="30">
        <v>1320</v>
      </c>
      <c r="AE77" s="30">
        <v>1820</v>
      </c>
      <c r="AF77" s="30">
        <v>440</v>
      </c>
      <c r="AG77" s="30">
        <v>1320</v>
      </c>
      <c r="AH77" s="30">
        <v>1820</v>
      </c>
      <c r="AI77" s="30">
        <v>220</v>
      </c>
      <c r="AJ77" s="30">
        <v>1320</v>
      </c>
      <c r="AK77" s="30">
        <v>1820</v>
      </c>
      <c r="AL77" s="30">
        <v>220</v>
      </c>
      <c r="AM77" s="30">
        <v>1320</v>
      </c>
      <c r="AN77" s="30">
        <v>1820</v>
      </c>
      <c r="AO77" s="30">
        <v>220</v>
      </c>
      <c r="AP77" s="30">
        <v>1320</v>
      </c>
      <c r="AQ77" s="30">
        <v>1820</v>
      </c>
      <c r="AR77" s="30">
        <v>220</v>
      </c>
      <c r="AS77" s="30">
        <v>1320</v>
      </c>
      <c r="AT77" s="30">
        <v>1820</v>
      </c>
      <c r="AU77" s="30">
        <v>220</v>
      </c>
      <c r="AV77" s="30">
        <v>1320</v>
      </c>
      <c r="AW77" s="30">
        <v>1820</v>
      </c>
      <c r="AX77" s="30">
        <v>220</v>
      </c>
      <c r="AY77" s="30">
        <v>1320</v>
      </c>
      <c r="AZ77" s="30">
        <v>1825</v>
      </c>
      <c r="BA77" s="30">
        <v>220</v>
      </c>
      <c r="BB77" s="30">
        <v>1320</v>
      </c>
      <c r="BC77" s="30">
        <v>1825</v>
      </c>
      <c r="BD77" s="30">
        <v>220</v>
      </c>
      <c r="BE77" s="30">
        <v>1320</v>
      </c>
      <c r="BF77" s="30">
        <v>1825</v>
      </c>
      <c r="BG77" s="30">
        <v>220</v>
      </c>
      <c r="BH77" s="30">
        <v>1320</v>
      </c>
      <c r="BI77" s="30">
        <v>1825</v>
      </c>
      <c r="BJ77" s="30">
        <v>220</v>
      </c>
      <c r="BK77" s="30">
        <v>1320</v>
      </c>
      <c r="BL77" s="30">
        <v>1825</v>
      </c>
      <c r="BM77" s="30">
        <v>210</v>
      </c>
      <c r="BN77" s="30">
        <v>1320</v>
      </c>
      <c r="BO77" s="30">
        <v>1825</v>
      </c>
      <c r="BP77" s="30">
        <v>220</v>
      </c>
      <c r="BQ77" s="30">
        <v>660</v>
      </c>
      <c r="BR77" s="30">
        <v>1200</v>
      </c>
      <c r="BS77" s="30">
        <v>220</v>
      </c>
      <c r="BT77" s="30">
        <v>660</v>
      </c>
      <c r="BU77" s="30">
        <v>1200</v>
      </c>
      <c r="BV77" s="30">
        <v>350</v>
      </c>
      <c r="BW77" s="30">
        <v>660</v>
      </c>
      <c r="BX77" s="30">
        <v>1075</v>
      </c>
      <c r="BY77" s="30">
        <v>440</v>
      </c>
      <c r="BZ77" s="30">
        <v>660</v>
      </c>
      <c r="CA77" s="30">
        <v>1200</v>
      </c>
      <c r="CB77" s="30">
        <v>440</v>
      </c>
      <c r="CC77" s="30">
        <v>660</v>
      </c>
      <c r="CD77" s="30">
        <v>1200</v>
      </c>
      <c r="CE77" s="30">
        <v>400</v>
      </c>
      <c r="CF77" s="30">
        <v>660</v>
      </c>
      <c r="CG77" s="30">
        <v>1150</v>
      </c>
      <c r="CH77" s="30">
        <v>440</v>
      </c>
      <c r="CI77" s="30">
        <v>660</v>
      </c>
      <c r="CJ77" s="30">
        <v>1800</v>
      </c>
      <c r="CK77" s="30">
        <v>440</v>
      </c>
      <c r="CL77" s="30">
        <v>660</v>
      </c>
      <c r="CM77" s="30">
        <v>1670</v>
      </c>
      <c r="CN77" s="30">
        <v>440</v>
      </c>
      <c r="CO77" s="25"/>
    </row>
    <row r="78" spans="1:93" ht="46.5" x14ac:dyDescent="0.25">
      <c r="A78" s="10">
        <v>74</v>
      </c>
      <c r="B78" s="12" t="s">
        <v>85</v>
      </c>
      <c r="C78" s="30">
        <v>1320</v>
      </c>
      <c r="D78" s="30">
        <v>1227.5999999999999</v>
      </c>
      <c r="E78" s="30">
        <v>440</v>
      </c>
      <c r="F78" s="30">
        <v>1320</v>
      </c>
      <c r="G78" s="30">
        <v>1227.5999999999999</v>
      </c>
      <c r="H78" s="30">
        <v>440</v>
      </c>
      <c r="I78" s="30">
        <v>1320</v>
      </c>
      <c r="J78" s="30">
        <v>1227.5999999999999</v>
      </c>
      <c r="K78" s="30">
        <v>440</v>
      </c>
      <c r="L78" s="30">
        <v>1320</v>
      </c>
      <c r="M78" s="30">
        <v>1800</v>
      </c>
      <c r="N78" s="30">
        <v>390</v>
      </c>
      <c r="O78" s="30">
        <v>1320</v>
      </c>
      <c r="P78" s="30">
        <v>1820</v>
      </c>
      <c r="Q78" s="30">
        <v>440</v>
      </c>
      <c r="R78" s="30">
        <v>1320</v>
      </c>
      <c r="S78" s="30">
        <v>1650</v>
      </c>
      <c r="T78" s="30">
        <v>440</v>
      </c>
      <c r="U78" s="30">
        <v>1320</v>
      </c>
      <c r="V78" s="30">
        <v>1820</v>
      </c>
      <c r="W78" s="30">
        <v>440</v>
      </c>
      <c r="X78" s="30">
        <v>1320</v>
      </c>
      <c r="Y78" s="30">
        <v>1800</v>
      </c>
      <c r="Z78" s="30">
        <v>440</v>
      </c>
      <c r="AA78" s="30">
        <v>1320</v>
      </c>
      <c r="AB78" s="30">
        <v>1800</v>
      </c>
      <c r="AC78" s="30">
        <v>440</v>
      </c>
      <c r="AD78" s="30">
        <v>1320</v>
      </c>
      <c r="AE78" s="30">
        <v>1820</v>
      </c>
      <c r="AF78" s="30">
        <v>440</v>
      </c>
      <c r="AG78" s="30">
        <v>1320</v>
      </c>
      <c r="AH78" s="30">
        <v>1820</v>
      </c>
      <c r="AI78" s="30">
        <v>220</v>
      </c>
      <c r="AJ78" s="30">
        <v>1320</v>
      </c>
      <c r="AK78" s="30">
        <v>1820</v>
      </c>
      <c r="AL78" s="30">
        <v>220</v>
      </c>
      <c r="AM78" s="30">
        <v>1320</v>
      </c>
      <c r="AN78" s="30">
        <v>1820</v>
      </c>
      <c r="AO78" s="30">
        <v>220</v>
      </c>
      <c r="AP78" s="30">
        <v>1320</v>
      </c>
      <c r="AQ78" s="30">
        <v>1820</v>
      </c>
      <c r="AR78" s="30">
        <v>220</v>
      </c>
      <c r="AS78" s="30">
        <v>1320</v>
      </c>
      <c r="AT78" s="30">
        <v>1820</v>
      </c>
      <c r="AU78" s="30">
        <v>220</v>
      </c>
      <c r="AV78" s="30">
        <v>1320</v>
      </c>
      <c r="AW78" s="30">
        <v>1820</v>
      </c>
      <c r="AX78" s="30">
        <v>220</v>
      </c>
      <c r="AY78" s="30">
        <v>1320</v>
      </c>
      <c r="AZ78" s="30">
        <v>1825</v>
      </c>
      <c r="BA78" s="30">
        <v>220</v>
      </c>
      <c r="BB78" s="30">
        <v>1320</v>
      </c>
      <c r="BC78" s="30">
        <v>1825</v>
      </c>
      <c r="BD78" s="30">
        <v>220</v>
      </c>
      <c r="BE78" s="30">
        <v>1320</v>
      </c>
      <c r="BF78" s="30">
        <v>1825</v>
      </c>
      <c r="BG78" s="30">
        <v>220</v>
      </c>
      <c r="BH78" s="30">
        <v>1320</v>
      </c>
      <c r="BI78" s="30">
        <v>1825</v>
      </c>
      <c r="BJ78" s="30">
        <v>220</v>
      </c>
      <c r="BK78" s="30">
        <v>1320</v>
      </c>
      <c r="BL78" s="30">
        <v>1825</v>
      </c>
      <c r="BM78" s="30">
        <v>210</v>
      </c>
      <c r="BN78" s="30">
        <v>1320</v>
      </c>
      <c r="BO78" s="30">
        <v>1775</v>
      </c>
      <c r="BP78" s="30">
        <v>220</v>
      </c>
      <c r="BQ78" s="30">
        <v>660</v>
      </c>
      <c r="BR78" s="30">
        <v>1200</v>
      </c>
      <c r="BS78" s="30">
        <v>220</v>
      </c>
      <c r="BT78" s="30">
        <v>660</v>
      </c>
      <c r="BU78" s="30">
        <v>1200</v>
      </c>
      <c r="BV78" s="30">
        <v>370</v>
      </c>
      <c r="BW78" s="30">
        <v>660</v>
      </c>
      <c r="BX78" s="30">
        <v>1075</v>
      </c>
      <c r="BY78" s="30">
        <v>440</v>
      </c>
      <c r="BZ78" s="30">
        <v>660</v>
      </c>
      <c r="CA78" s="30">
        <v>1200</v>
      </c>
      <c r="CB78" s="30">
        <v>440</v>
      </c>
      <c r="CC78" s="30">
        <v>660</v>
      </c>
      <c r="CD78" s="30">
        <v>1200</v>
      </c>
      <c r="CE78" s="30">
        <v>400</v>
      </c>
      <c r="CF78" s="30">
        <v>660</v>
      </c>
      <c r="CG78" s="30">
        <v>1150</v>
      </c>
      <c r="CH78" s="30">
        <v>440</v>
      </c>
      <c r="CI78" s="30">
        <v>660</v>
      </c>
      <c r="CJ78" s="30">
        <v>1800</v>
      </c>
      <c r="CK78" s="30">
        <v>440</v>
      </c>
      <c r="CL78" s="30">
        <v>660</v>
      </c>
      <c r="CM78" s="30">
        <v>1670</v>
      </c>
      <c r="CN78" s="30">
        <v>440</v>
      </c>
      <c r="CO78" s="25"/>
    </row>
    <row r="79" spans="1:93" ht="46.5" x14ac:dyDescent="0.25">
      <c r="A79" s="10">
        <v>75</v>
      </c>
      <c r="B79" s="12" t="s">
        <v>86</v>
      </c>
      <c r="C79" s="30">
        <v>1320</v>
      </c>
      <c r="D79" s="30">
        <v>1227.5999999999999</v>
      </c>
      <c r="E79" s="30">
        <v>440</v>
      </c>
      <c r="F79" s="30">
        <v>1320</v>
      </c>
      <c r="G79" s="30">
        <v>1227.5999999999999</v>
      </c>
      <c r="H79" s="30">
        <v>440</v>
      </c>
      <c r="I79" s="30">
        <v>1320</v>
      </c>
      <c r="J79" s="30">
        <v>1227.5999999999999</v>
      </c>
      <c r="K79" s="30">
        <v>440</v>
      </c>
      <c r="L79" s="30">
        <v>1320</v>
      </c>
      <c r="M79" s="30">
        <v>1820</v>
      </c>
      <c r="N79" s="30">
        <v>340</v>
      </c>
      <c r="O79" s="30">
        <v>1320</v>
      </c>
      <c r="P79" s="30">
        <v>1820</v>
      </c>
      <c r="Q79" s="30">
        <v>440</v>
      </c>
      <c r="R79" s="30">
        <v>1320</v>
      </c>
      <c r="S79" s="30">
        <v>1650</v>
      </c>
      <c r="T79" s="30">
        <v>440</v>
      </c>
      <c r="U79" s="30">
        <v>1320</v>
      </c>
      <c r="V79" s="30">
        <v>1820</v>
      </c>
      <c r="W79" s="30">
        <v>440</v>
      </c>
      <c r="X79" s="30">
        <v>1320</v>
      </c>
      <c r="Y79" s="30">
        <v>1800</v>
      </c>
      <c r="Z79" s="30">
        <v>440</v>
      </c>
      <c r="AA79" s="30">
        <v>1320</v>
      </c>
      <c r="AB79" s="30">
        <v>1800</v>
      </c>
      <c r="AC79" s="30">
        <v>440</v>
      </c>
      <c r="AD79" s="30">
        <v>1320</v>
      </c>
      <c r="AE79" s="30">
        <v>1820</v>
      </c>
      <c r="AF79" s="30">
        <v>440</v>
      </c>
      <c r="AG79" s="30">
        <v>1320</v>
      </c>
      <c r="AH79" s="30">
        <v>1820</v>
      </c>
      <c r="AI79" s="30">
        <v>220</v>
      </c>
      <c r="AJ79" s="30">
        <v>1320</v>
      </c>
      <c r="AK79" s="30">
        <v>1820</v>
      </c>
      <c r="AL79" s="30">
        <v>220</v>
      </c>
      <c r="AM79" s="30">
        <v>1320</v>
      </c>
      <c r="AN79" s="30">
        <v>1820</v>
      </c>
      <c r="AO79" s="30">
        <v>220</v>
      </c>
      <c r="AP79" s="30">
        <v>1320</v>
      </c>
      <c r="AQ79" s="30">
        <v>1820</v>
      </c>
      <c r="AR79" s="30">
        <v>220</v>
      </c>
      <c r="AS79" s="30">
        <v>1320</v>
      </c>
      <c r="AT79" s="30">
        <v>1820</v>
      </c>
      <c r="AU79" s="30">
        <v>220</v>
      </c>
      <c r="AV79" s="30">
        <v>1320</v>
      </c>
      <c r="AW79" s="30">
        <v>1820</v>
      </c>
      <c r="AX79" s="30">
        <v>220</v>
      </c>
      <c r="AY79" s="30">
        <v>1320</v>
      </c>
      <c r="AZ79" s="30">
        <v>1825</v>
      </c>
      <c r="BA79" s="30">
        <v>220</v>
      </c>
      <c r="BB79" s="30">
        <v>1320</v>
      </c>
      <c r="BC79" s="30">
        <v>1825</v>
      </c>
      <c r="BD79" s="30">
        <v>220</v>
      </c>
      <c r="BE79" s="30">
        <v>1320</v>
      </c>
      <c r="BF79" s="30">
        <v>1825</v>
      </c>
      <c r="BG79" s="30">
        <v>220</v>
      </c>
      <c r="BH79" s="30">
        <v>1320</v>
      </c>
      <c r="BI79" s="30">
        <v>1825</v>
      </c>
      <c r="BJ79" s="30">
        <v>220</v>
      </c>
      <c r="BK79" s="30">
        <v>1320</v>
      </c>
      <c r="BL79" s="30">
        <v>1825</v>
      </c>
      <c r="BM79" s="30">
        <v>210</v>
      </c>
      <c r="BN79" s="30">
        <v>1320</v>
      </c>
      <c r="BO79" s="30">
        <v>1725</v>
      </c>
      <c r="BP79" s="30">
        <v>220</v>
      </c>
      <c r="BQ79" s="30">
        <v>660</v>
      </c>
      <c r="BR79" s="30">
        <v>1200</v>
      </c>
      <c r="BS79" s="30">
        <v>220</v>
      </c>
      <c r="BT79" s="30">
        <v>660</v>
      </c>
      <c r="BU79" s="30">
        <v>1200</v>
      </c>
      <c r="BV79" s="30">
        <v>390</v>
      </c>
      <c r="BW79" s="30">
        <v>660</v>
      </c>
      <c r="BX79" s="30">
        <v>1075</v>
      </c>
      <c r="BY79" s="30">
        <v>440</v>
      </c>
      <c r="BZ79" s="30">
        <v>660</v>
      </c>
      <c r="CA79" s="30">
        <v>1200</v>
      </c>
      <c r="CB79" s="30">
        <v>440</v>
      </c>
      <c r="CC79" s="30">
        <v>660</v>
      </c>
      <c r="CD79" s="30">
        <v>1200</v>
      </c>
      <c r="CE79" s="30">
        <v>400</v>
      </c>
      <c r="CF79" s="30">
        <v>660</v>
      </c>
      <c r="CG79" s="30">
        <v>1150</v>
      </c>
      <c r="CH79" s="30">
        <v>440</v>
      </c>
      <c r="CI79" s="30">
        <v>660</v>
      </c>
      <c r="CJ79" s="30">
        <v>1800</v>
      </c>
      <c r="CK79" s="30">
        <v>440</v>
      </c>
      <c r="CL79" s="30">
        <v>660</v>
      </c>
      <c r="CM79" s="30">
        <v>1670</v>
      </c>
      <c r="CN79" s="30">
        <v>440</v>
      </c>
      <c r="CO79" s="25"/>
    </row>
    <row r="80" spans="1:93" ht="46.5" x14ac:dyDescent="0.25">
      <c r="A80" s="10">
        <v>76</v>
      </c>
      <c r="B80" s="12" t="s">
        <v>87</v>
      </c>
      <c r="C80" s="30">
        <v>1320</v>
      </c>
      <c r="D80" s="30">
        <v>1227.5999999999999</v>
      </c>
      <c r="E80" s="30">
        <v>440</v>
      </c>
      <c r="F80" s="30">
        <v>1320</v>
      </c>
      <c r="G80" s="30">
        <v>1227.5999999999999</v>
      </c>
      <c r="H80" s="30">
        <v>440</v>
      </c>
      <c r="I80" s="30">
        <v>1320</v>
      </c>
      <c r="J80" s="30">
        <v>1227.5999999999999</v>
      </c>
      <c r="K80" s="30">
        <v>440</v>
      </c>
      <c r="L80" s="30">
        <v>1320</v>
      </c>
      <c r="M80" s="30">
        <v>1820</v>
      </c>
      <c r="N80" s="30">
        <v>290</v>
      </c>
      <c r="O80" s="30">
        <v>1320</v>
      </c>
      <c r="P80" s="30">
        <v>1820</v>
      </c>
      <c r="Q80" s="30">
        <v>440</v>
      </c>
      <c r="R80" s="30">
        <v>1320</v>
      </c>
      <c r="S80" s="30">
        <v>1650</v>
      </c>
      <c r="T80" s="30">
        <v>440</v>
      </c>
      <c r="U80" s="30">
        <v>1320</v>
      </c>
      <c r="V80" s="30">
        <v>1820</v>
      </c>
      <c r="W80" s="30">
        <v>440</v>
      </c>
      <c r="X80" s="30">
        <v>1320</v>
      </c>
      <c r="Y80" s="30">
        <v>1800</v>
      </c>
      <c r="Z80" s="30">
        <v>440</v>
      </c>
      <c r="AA80" s="30">
        <v>1320</v>
      </c>
      <c r="AB80" s="30">
        <v>1820</v>
      </c>
      <c r="AC80" s="30">
        <v>440</v>
      </c>
      <c r="AD80" s="30">
        <v>1320</v>
      </c>
      <c r="AE80" s="30">
        <v>1820</v>
      </c>
      <c r="AF80" s="30">
        <v>440</v>
      </c>
      <c r="AG80" s="30">
        <v>1320</v>
      </c>
      <c r="AH80" s="30">
        <v>1820</v>
      </c>
      <c r="AI80" s="30">
        <v>220</v>
      </c>
      <c r="AJ80" s="30">
        <v>1320</v>
      </c>
      <c r="AK80" s="30">
        <v>1820</v>
      </c>
      <c r="AL80" s="30">
        <v>220</v>
      </c>
      <c r="AM80" s="30">
        <v>1320</v>
      </c>
      <c r="AN80" s="30">
        <v>1820</v>
      </c>
      <c r="AO80" s="30">
        <v>220</v>
      </c>
      <c r="AP80" s="30">
        <v>1320</v>
      </c>
      <c r="AQ80" s="30">
        <v>1820</v>
      </c>
      <c r="AR80" s="30">
        <v>220</v>
      </c>
      <c r="AS80" s="30">
        <v>1320</v>
      </c>
      <c r="AT80" s="30">
        <v>1820</v>
      </c>
      <c r="AU80" s="30">
        <v>220</v>
      </c>
      <c r="AV80" s="30">
        <v>1320</v>
      </c>
      <c r="AW80" s="30">
        <v>1820</v>
      </c>
      <c r="AX80" s="30">
        <v>0</v>
      </c>
      <c r="AY80" s="30">
        <v>1320</v>
      </c>
      <c r="AZ80" s="30">
        <v>1825</v>
      </c>
      <c r="BA80" s="30">
        <v>220</v>
      </c>
      <c r="BB80" s="30">
        <v>1320</v>
      </c>
      <c r="BC80" s="30">
        <v>1825</v>
      </c>
      <c r="BD80" s="30">
        <v>220</v>
      </c>
      <c r="BE80" s="30">
        <v>1320</v>
      </c>
      <c r="BF80" s="30">
        <v>1825</v>
      </c>
      <c r="BG80" s="30">
        <v>220</v>
      </c>
      <c r="BH80" s="30">
        <v>1320</v>
      </c>
      <c r="BI80" s="30">
        <v>1825</v>
      </c>
      <c r="BJ80" s="30">
        <v>220</v>
      </c>
      <c r="BK80" s="30">
        <v>1320</v>
      </c>
      <c r="BL80" s="30">
        <v>1825</v>
      </c>
      <c r="BM80" s="30">
        <v>210</v>
      </c>
      <c r="BN80" s="30">
        <v>1320</v>
      </c>
      <c r="BO80" s="30">
        <v>1675</v>
      </c>
      <c r="BP80" s="30">
        <v>220</v>
      </c>
      <c r="BQ80" s="30">
        <v>660</v>
      </c>
      <c r="BR80" s="30">
        <v>1200</v>
      </c>
      <c r="BS80" s="30">
        <v>220</v>
      </c>
      <c r="BT80" s="30">
        <v>660</v>
      </c>
      <c r="BU80" s="30">
        <v>1200</v>
      </c>
      <c r="BV80" s="30">
        <v>410</v>
      </c>
      <c r="BW80" s="30">
        <v>660</v>
      </c>
      <c r="BX80" s="30">
        <v>1075</v>
      </c>
      <c r="BY80" s="30">
        <v>440</v>
      </c>
      <c r="BZ80" s="30">
        <v>660</v>
      </c>
      <c r="CA80" s="30">
        <v>1200</v>
      </c>
      <c r="CB80" s="30">
        <v>440</v>
      </c>
      <c r="CC80" s="30">
        <v>660</v>
      </c>
      <c r="CD80" s="30">
        <v>1200</v>
      </c>
      <c r="CE80" s="30">
        <v>400</v>
      </c>
      <c r="CF80" s="30">
        <v>660</v>
      </c>
      <c r="CG80" s="30">
        <v>1150</v>
      </c>
      <c r="CH80" s="30">
        <v>440</v>
      </c>
      <c r="CI80" s="30">
        <v>660</v>
      </c>
      <c r="CJ80" s="30">
        <v>1800</v>
      </c>
      <c r="CK80" s="30">
        <v>440</v>
      </c>
      <c r="CL80" s="30">
        <v>660</v>
      </c>
      <c r="CM80" s="30">
        <v>1670</v>
      </c>
      <c r="CN80" s="30">
        <v>440</v>
      </c>
      <c r="CO80" s="25"/>
    </row>
    <row r="81" spans="1:93" ht="46.5" x14ac:dyDescent="0.25">
      <c r="A81" s="10">
        <v>77</v>
      </c>
      <c r="B81" s="12" t="s">
        <v>88</v>
      </c>
      <c r="C81" s="30">
        <v>1320</v>
      </c>
      <c r="D81" s="30">
        <v>1227.5999999999999</v>
      </c>
      <c r="E81" s="30">
        <v>440</v>
      </c>
      <c r="F81" s="30">
        <v>1320</v>
      </c>
      <c r="G81" s="30">
        <v>1227.5999999999999</v>
      </c>
      <c r="H81" s="30">
        <v>440</v>
      </c>
      <c r="I81" s="30">
        <v>1320</v>
      </c>
      <c r="J81" s="30">
        <v>1227.5999999999999</v>
      </c>
      <c r="K81" s="30">
        <v>440</v>
      </c>
      <c r="L81" s="30">
        <v>1320</v>
      </c>
      <c r="M81" s="30">
        <v>1820</v>
      </c>
      <c r="N81" s="30">
        <v>290</v>
      </c>
      <c r="O81" s="30">
        <v>1320</v>
      </c>
      <c r="P81" s="30">
        <v>1820</v>
      </c>
      <c r="Q81" s="30">
        <v>440</v>
      </c>
      <c r="R81" s="30">
        <v>1320</v>
      </c>
      <c r="S81" s="30">
        <v>1700</v>
      </c>
      <c r="T81" s="30">
        <v>440</v>
      </c>
      <c r="U81" s="30">
        <v>1320</v>
      </c>
      <c r="V81" s="30">
        <v>1820</v>
      </c>
      <c r="W81" s="30">
        <v>440</v>
      </c>
      <c r="X81" s="30">
        <v>1320</v>
      </c>
      <c r="Y81" s="30">
        <v>1800</v>
      </c>
      <c r="Z81" s="30">
        <v>440</v>
      </c>
      <c r="AA81" s="30">
        <v>1320</v>
      </c>
      <c r="AB81" s="30">
        <v>1820</v>
      </c>
      <c r="AC81" s="30">
        <v>440</v>
      </c>
      <c r="AD81" s="30">
        <v>1320</v>
      </c>
      <c r="AE81" s="30">
        <v>1820</v>
      </c>
      <c r="AF81" s="30">
        <v>440</v>
      </c>
      <c r="AG81" s="30">
        <v>1320</v>
      </c>
      <c r="AH81" s="30">
        <v>1820</v>
      </c>
      <c r="AI81" s="30">
        <v>220</v>
      </c>
      <c r="AJ81" s="30">
        <v>1320</v>
      </c>
      <c r="AK81" s="30">
        <v>1820</v>
      </c>
      <c r="AL81" s="30">
        <v>220</v>
      </c>
      <c r="AM81" s="30">
        <v>1320</v>
      </c>
      <c r="AN81" s="30">
        <v>1820</v>
      </c>
      <c r="AO81" s="30">
        <v>220</v>
      </c>
      <c r="AP81" s="30">
        <v>1320</v>
      </c>
      <c r="AQ81" s="30">
        <v>1820</v>
      </c>
      <c r="AR81" s="30">
        <v>220</v>
      </c>
      <c r="AS81" s="30">
        <v>1320</v>
      </c>
      <c r="AT81" s="30">
        <v>1820</v>
      </c>
      <c r="AU81" s="30">
        <v>220</v>
      </c>
      <c r="AV81" s="30">
        <v>1320</v>
      </c>
      <c r="AW81" s="30">
        <v>1820</v>
      </c>
      <c r="AX81" s="30">
        <v>0</v>
      </c>
      <c r="AY81" s="30">
        <v>1320</v>
      </c>
      <c r="AZ81" s="30">
        <v>1825</v>
      </c>
      <c r="BA81" s="30">
        <v>220</v>
      </c>
      <c r="BB81" s="30">
        <v>1320</v>
      </c>
      <c r="BC81" s="30">
        <v>1825</v>
      </c>
      <c r="BD81" s="30">
        <v>220</v>
      </c>
      <c r="BE81" s="30">
        <v>1320</v>
      </c>
      <c r="BF81" s="30">
        <v>1825</v>
      </c>
      <c r="BG81" s="30">
        <v>220</v>
      </c>
      <c r="BH81" s="30">
        <v>1320</v>
      </c>
      <c r="BI81" s="30">
        <v>1825</v>
      </c>
      <c r="BJ81" s="30">
        <v>220</v>
      </c>
      <c r="BK81" s="30">
        <v>1320</v>
      </c>
      <c r="BL81" s="30">
        <v>1825</v>
      </c>
      <c r="BM81" s="30">
        <v>210</v>
      </c>
      <c r="BN81" s="30">
        <v>1320</v>
      </c>
      <c r="BO81" s="30">
        <v>1625</v>
      </c>
      <c r="BP81" s="30">
        <v>220</v>
      </c>
      <c r="BQ81" s="30">
        <v>660</v>
      </c>
      <c r="BR81" s="30">
        <v>1200</v>
      </c>
      <c r="BS81" s="30">
        <v>220</v>
      </c>
      <c r="BT81" s="30">
        <v>660</v>
      </c>
      <c r="BU81" s="30">
        <v>1200</v>
      </c>
      <c r="BV81" s="30">
        <v>440</v>
      </c>
      <c r="BW81" s="30">
        <v>660</v>
      </c>
      <c r="BX81" s="30">
        <v>1075</v>
      </c>
      <c r="BY81" s="30">
        <v>440</v>
      </c>
      <c r="BZ81" s="30">
        <v>660</v>
      </c>
      <c r="CA81" s="30">
        <v>1200</v>
      </c>
      <c r="CB81" s="30">
        <v>440</v>
      </c>
      <c r="CC81" s="30">
        <v>660</v>
      </c>
      <c r="CD81" s="30">
        <v>1200</v>
      </c>
      <c r="CE81" s="30">
        <v>440</v>
      </c>
      <c r="CF81" s="30">
        <v>660</v>
      </c>
      <c r="CG81" s="30">
        <v>1150</v>
      </c>
      <c r="CH81" s="30">
        <v>440</v>
      </c>
      <c r="CI81" s="30">
        <v>660</v>
      </c>
      <c r="CJ81" s="30">
        <v>1800</v>
      </c>
      <c r="CK81" s="30">
        <v>440</v>
      </c>
      <c r="CL81" s="30">
        <v>660</v>
      </c>
      <c r="CM81" s="30">
        <v>1670</v>
      </c>
      <c r="CN81" s="30">
        <v>440</v>
      </c>
      <c r="CO81" s="25"/>
    </row>
    <row r="82" spans="1:93" ht="46.5" x14ac:dyDescent="0.25">
      <c r="A82" s="10">
        <v>78</v>
      </c>
      <c r="B82" s="12" t="s">
        <v>89</v>
      </c>
      <c r="C82" s="30">
        <v>1320</v>
      </c>
      <c r="D82" s="30">
        <v>1227.5999999999999</v>
      </c>
      <c r="E82" s="30">
        <v>440</v>
      </c>
      <c r="F82" s="30">
        <v>1320</v>
      </c>
      <c r="G82" s="30">
        <v>1227.5999999999999</v>
      </c>
      <c r="H82" s="30">
        <v>440</v>
      </c>
      <c r="I82" s="30">
        <v>1320</v>
      </c>
      <c r="J82" s="30">
        <v>1227.5999999999999</v>
      </c>
      <c r="K82" s="30">
        <v>440</v>
      </c>
      <c r="L82" s="30">
        <v>1320</v>
      </c>
      <c r="M82" s="30">
        <v>1820</v>
      </c>
      <c r="N82" s="30">
        <v>290</v>
      </c>
      <c r="O82" s="30">
        <v>1320</v>
      </c>
      <c r="P82" s="30">
        <v>1820</v>
      </c>
      <c r="Q82" s="30">
        <v>440</v>
      </c>
      <c r="R82" s="30">
        <v>1320</v>
      </c>
      <c r="S82" s="30">
        <v>1700</v>
      </c>
      <c r="T82" s="30">
        <v>440</v>
      </c>
      <c r="U82" s="30">
        <v>1320</v>
      </c>
      <c r="V82" s="30">
        <v>1820</v>
      </c>
      <c r="W82" s="30">
        <v>440</v>
      </c>
      <c r="X82" s="30">
        <v>1320</v>
      </c>
      <c r="Y82" s="30">
        <v>1800</v>
      </c>
      <c r="Z82" s="30">
        <v>440</v>
      </c>
      <c r="AA82" s="30">
        <v>1320</v>
      </c>
      <c r="AB82" s="30">
        <v>1820</v>
      </c>
      <c r="AC82" s="30">
        <v>440</v>
      </c>
      <c r="AD82" s="30">
        <v>1320</v>
      </c>
      <c r="AE82" s="30">
        <v>1820</v>
      </c>
      <c r="AF82" s="30">
        <v>410</v>
      </c>
      <c r="AG82" s="30">
        <v>1320</v>
      </c>
      <c r="AH82" s="30">
        <v>1820</v>
      </c>
      <c r="AI82" s="30">
        <v>220</v>
      </c>
      <c r="AJ82" s="30">
        <v>1320</v>
      </c>
      <c r="AK82" s="30">
        <v>1820</v>
      </c>
      <c r="AL82" s="30">
        <v>220</v>
      </c>
      <c r="AM82" s="30">
        <v>1320</v>
      </c>
      <c r="AN82" s="30">
        <v>1820</v>
      </c>
      <c r="AO82" s="30">
        <v>220</v>
      </c>
      <c r="AP82" s="30">
        <v>1320</v>
      </c>
      <c r="AQ82" s="30">
        <v>1820</v>
      </c>
      <c r="AR82" s="30">
        <v>220</v>
      </c>
      <c r="AS82" s="30">
        <v>1320</v>
      </c>
      <c r="AT82" s="30">
        <v>1820</v>
      </c>
      <c r="AU82" s="30">
        <v>220</v>
      </c>
      <c r="AV82" s="30">
        <v>1320</v>
      </c>
      <c r="AW82" s="30">
        <v>1820</v>
      </c>
      <c r="AX82" s="30">
        <v>0</v>
      </c>
      <c r="AY82" s="30">
        <v>1320</v>
      </c>
      <c r="AZ82" s="30">
        <v>1825</v>
      </c>
      <c r="BA82" s="30">
        <v>220</v>
      </c>
      <c r="BB82" s="30">
        <v>1320</v>
      </c>
      <c r="BC82" s="30">
        <v>1825</v>
      </c>
      <c r="BD82" s="30">
        <v>220</v>
      </c>
      <c r="BE82" s="30">
        <v>1320</v>
      </c>
      <c r="BF82" s="30">
        <v>1825</v>
      </c>
      <c r="BG82" s="30">
        <v>220</v>
      </c>
      <c r="BH82" s="30">
        <v>1320</v>
      </c>
      <c r="BI82" s="30">
        <v>1825</v>
      </c>
      <c r="BJ82" s="30">
        <v>220</v>
      </c>
      <c r="BK82" s="30">
        <v>1320</v>
      </c>
      <c r="BL82" s="30">
        <v>1825</v>
      </c>
      <c r="BM82" s="30">
        <v>210</v>
      </c>
      <c r="BN82" s="30">
        <v>1320</v>
      </c>
      <c r="BO82" s="30">
        <v>1575</v>
      </c>
      <c r="BP82" s="30">
        <v>220</v>
      </c>
      <c r="BQ82" s="30">
        <v>660</v>
      </c>
      <c r="BR82" s="30">
        <v>1200</v>
      </c>
      <c r="BS82" s="30">
        <v>220</v>
      </c>
      <c r="BT82" s="30">
        <v>660</v>
      </c>
      <c r="BU82" s="30">
        <v>1200</v>
      </c>
      <c r="BV82" s="30">
        <v>440</v>
      </c>
      <c r="BW82" s="30">
        <v>660</v>
      </c>
      <c r="BX82" s="30">
        <v>1075</v>
      </c>
      <c r="BY82" s="30">
        <v>440</v>
      </c>
      <c r="BZ82" s="30">
        <v>660</v>
      </c>
      <c r="CA82" s="30">
        <v>1200</v>
      </c>
      <c r="CB82" s="30">
        <v>440</v>
      </c>
      <c r="CC82" s="30">
        <v>660</v>
      </c>
      <c r="CD82" s="30">
        <v>1200</v>
      </c>
      <c r="CE82" s="30">
        <v>440</v>
      </c>
      <c r="CF82" s="30">
        <v>660</v>
      </c>
      <c r="CG82" s="30">
        <v>1150</v>
      </c>
      <c r="CH82" s="30">
        <v>440</v>
      </c>
      <c r="CI82" s="30">
        <v>660</v>
      </c>
      <c r="CJ82" s="30">
        <v>1800</v>
      </c>
      <c r="CK82" s="30">
        <v>440</v>
      </c>
      <c r="CL82" s="30">
        <v>660</v>
      </c>
      <c r="CM82" s="30">
        <v>1670</v>
      </c>
      <c r="CN82" s="30">
        <v>440</v>
      </c>
      <c r="CO82" s="25"/>
    </row>
    <row r="83" spans="1:93" ht="46.5" x14ac:dyDescent="0.25">
      <c r="A83" s="10">
        <v>79</v>
      </c>
      <c r="B83" s="12" t="s">
        <v>90</v>
      </c>
      <c r="C83" s="30">
        <v>1320</v>
      </c>
      <c r="D83" s="30">
        <v>1227.5999999999999</v>
      </c>
      <c r="E83" s="30">
        <v>440</v>
      </c>
      <c r="F83" s="30">
        <v>1320</v>
      </c>
      <c r="G83" s="30">
        <v>1227.5999999999999</v>
      </c>
      <c r="H83" s="30">
        <v>440</v>
      </c>
      <c r="I83" s="30">
        <v>1320</v>
      </c>
      <c r="J83" s="30">
        <v>1227.5999999999999</v>
      </c>
      <c r="K83" s="30">
        <v>440</v>
      </c>
      <c r="L83" s="30">
        <v>1320</v>
      </c>
      <c r="M83" s="30">
        <v>1820</v>
      </c>
      <c r="N83" s="30">
        <v>290</v>
      </c>
      <c r="O83" s="30">
        <v>1320</v>
      </c>
      <c r="P83" s="30">
        <v>1820</v>
      </c>
      <c r="Q83" s="30">
        <v>440</v>
      </c>
      <c r="R83" s="30">
        <v>1320</v>
      </c>
      <c r="S83" s="30">
        <v>1700</v>
      </c>
      <c r="T83" s="30">
        <v>440</v>
      </c>
      <c r="U83" s="30">
        <v>1320</v>
      </c>
      <c r="V83" s="30">
        <v>1820</v>
      </c>
      <c r="W83" s="30">
        <v>440</v>
      </c>
      <c r="X83" s="30">
        <v>1320</v>
      </c>
      <c r="Y83" s="30">
        <v>1800</v>
      </c>
      <c r="Z83" s="30">
        <v>440</v>
      </c>
      <c r="AA83" s="30">
        <v>1320</v>
      </c>
      <c r="AB83" s="30">
        <v>1820</v>
      </c>
      <c r="AC83" s="30">
        <v>440</v>
      </c>
      <c r="AD83" s="30">
        <v>1320</v>
      </c>
      <c r="AE83" s="30">
        <v>1820</v>
      </c>
      <c r="AF83" s="30">
        <v>380</v>
      </c>
      <c r="AG83" s="30">
        <v>1320</v>
      </c>
      <c r="AH83" s="30">
        <v>1820</v>
      </c>
      <c r="AI83" s="30">
        <v>220</v>
      </c>
      <c r="AJ83" s="30">
        <v>1320</v>
      </c>
      <c r="AK83" s="30">
        <v>1820</v>
      </c>
      <c r="AL83" s="30">
        <v>220</v>
      </c>
      <c r="AM83" s="30">
        <v>1320</v>
      </c>
      <c r="AN83" s="30">
        <v>1820</v>
      </c>
      <c r="AO83" s="30">
        <v>220</v>
      </c>
      <c r="AP83" s="30">
        <v>1320</v>
      </c>
      <c r="AQ83" s="30">
        <v>1820</v>
      </c>
      <c r="AR83" s="30">
        <v>220</v>
      </c>
      <c r="AS83" s="30">
        <v>1320</v>
      </c>
      <c r="AT83" s="30">
        <v>1820</v>
      </c>
      <c r="AU83" s="30">
        <v>220</v>
      </c>
      <c r="AV83" s="30">
        <v>1320</v>
      </c>
      <c r="AW83" s="30">
        <v>1820</v>
      </c>
      <c r="AX83" s="30">
        <v>0</v>
      </c>
      <c r="AY83" s="30">
        <v>1320</v>
      </c>
      <c r="AZ83" s="30">
        <v>1825</v>
      </c>
      <c r="BA83" s="30">
        <v>220</v>
      </c>
      <c r="BB83" s="30">
        <v>1320</v>
      </c>
      <c r="BC83" s="30">
        <v>1825</v>
      </c>
      <c r="BD83" s="30">
        <v>220</v>
      </c>
      <c r="BE83" s="30">
        <v>1320</v>
      </c>
      <c r="BF83" s="30">
        <v>1825</v>
      </c>
      <c r="BG83" s="30">
        <v>220</v>
      </c>
      <c r="BH83" s="30">
        <v>1320</v>
      </c>
      <c r="BI83" s="30">
        <v>1825</v>
      </c>
      <c r="BJ83" s="30">
        <v>220</v>
      </c>
      <c r="BK83" s="30">
        <v>1320</v>
      </c>
      <c r="BL83" s="30">
        <v>1825</v>
      </c>
      <c r="BM83" s="30">
        <v>210</v>
      </c>
      <c r="BN83" s="30">
        <v>1320</v>
      </c>
      <c r="BO83" s="30">
        <v>1525</v>
      </c>
      <c r="BP83" s="30">
        <v>220</v>
      </c>
      <c r="BQ83" s="30">
        <v>660</v>
      </c>
      <c r="BR83" s="30">
        <v>1200</v>
      </c>
      <c r="BS83" s="30">
        <v>220</v>
      </c>
      <c r="BT83" s="30">
        <v>660</v>
      </c>
      <c r="BU83" s="30">
        <v>1200</v>
      </c>
      <c r="BV83" s="30">
        <v>440</v>
      </c>
      <c r="BW83" s="30">
        <v>660</v>
      </c>
      <c r="BX83" s="30">
        <v>1075</v>
      </c>
      <c r="BY83" s="30">
        <v>440</v>
      </c>
      <c r="BZ83" s="30">
        <v>660</v>
      </c>
      <c r="CA83" s="30">
        <v>1200</v>
      </c>
      <c r="CB83" s="30">
        <v>440</v>
      </c>
      <c r="CC83" s="30">
        <v>660</v>
      </c>
      <c r="CD83" s="30">
        <v>1200</v>
      </c>
      <c r="CE83" s="30">
        <v>440</v>
      </c>
      <c r="CF83" s="30">
        <v>660</v>
      </c>
      <c r="CG83" s="30">
        <v>1200</v>
      </c>
      <c r="CH83" s="30">
        <v>440</v>
      </c>
      <c r="CI83" s="30">
        <v>660</v>
      </c>
      <c r="CJ83" s="30">
        <v>1800</v>
      </c>
      <c r="CK83" s="30">
        <v>440</v>
      </c>
      <c r="CL83" s="30">
        <v>660</v>
      </c>
      <c r="CM83" s="30">
        <v>1670</v>
      </c>
      <c r="CN83" s="30">
        <v>440</v>
      </c>
      <c r="CO83" s="25"/>
    </row>
    <row r="84" spans="1:93" ht="46.5" x14ac:dyDescent="0.25">
      <c r="A84" s="10">
        <v>80</v>
      </c>
      <c r="B84" s="12" t="s">
        <v>91</v>
      </c>
      <c r="C84" s="30">
        <v>1320</v>
      </c>
      <c r="D84" s="30">
        <v>1227.5999999999999</v>
      </c>
      <c r="E84" s="30">
        <v>440</v>
      </c>
      <c r="F84" s="30">
        <v>1320</v>
      </c>
      <c r="G84" s="30">
        <v>1227.5999999999999</v>
      </c>
      <c r="H84" s="30">
        <v>440</v>
      </c>
      <c r="I84" s="30">
        <v>1320</v>
      </c>
      <c r="J84" s="30">
        <v>1227.5999999999999</v>
      </c>
      <c r="K84" s="30">
        <v>440</v>
      </c>
      <c r="L84" s="30">
        <v>1320</v>
      </c>
      <c r="M84" s="30">
        <v>1820</v>
      </c>
      <c r="N84" s="30">
        <v>290</v>
      </c>
      <c r="O84" s="30">
        <v>1320</v>
      </c>
      <c r="P84" s="30">
        <v>1820</v>
      </c>
      <c r="Q84" s="30">
        <v>440</v>
      </c>
      <c r="R84" s="30">
        <v>1320</v>
      </c>
      <c r="S84" s="30">
        <v>1700</v>
      </c>
      <c r="T84" s="30">
        <v>440</v>
      </c>
      <c r="U84" s="30">
        <v>1320</v>
      </c>
      <c r="V84" s="30">
        <v>1820</v>
      </c>
      <c r="W84" s="30">
        <v>440</v>
      </c>
      <c r="X84" s="30">
        <v>1320</v>
      </c>
      <c r="Y84" s="30">
        <v>1800</v>
      </c>
      <c r="Z84" s="30">
        <v>440</v>
      </c>
      <c r="AA84" s="30">
        <v>1320</v>
      </c>
      <c r="AB84" s="30">
        <v>1820</v>
      </c>
      <c r="AC84" s="30">
        <v>440</v>
      </c>
      <c r="AD84" s="30">
        <v>1320</v>
      </c>
      <c r="AE84" s="30">
        <v>1820</v>
      </c>
      <c r="AF84" s="30">
        <v>365</v>
      </c>
      <c r="AG84" s="30">
        <v>1320</v>
      </c>
      <c r="AH84" s="30">
        <v>1820</v>
      </c>
      <c r="AI84" s="30">
        <v>220</v>
      </c>
      <c r="AJ84" s="30">
        <v>1320</v>
      </c>
      <c r="AK84" s="30">
        <v>1820</v>
      </c>
      <c r="AL84" s="30">
        <v>220</v>
      </c>
      <c r="AM84" s="30">
        <v>1320</v>
      </c>
      <c r="AN84" s="30">
        <v>1820</v>
      </c>
      <c r="AO84" s="30">
        <v>220</v>
      </c>
      <c r="AP84" s="30">
        <v>1320</v>
      </c>
      <c r="AQ84" s="30">
        <v>1820</v>
      </c>
      <c r="AR84" s="30">
        <v>220</v>
      </c>
      <c r="AS84" s="30">
        <v>1320</v>
      </c>
      <c r="AT84" s="30">
        <v>1820</v>
      </c>
      <c r="AU84" s="30">
        <v>220</v>
      </c>
      <c r="AV84" s="30">
        <v>1320</v>
      </c>
      <c r="AW84" s="30">
        <v>1820</v>
      </c>
      <c r="AX84" s="30">
        <v>0</v>
      </c>
      <c r="AY84" s="30">
        <v>1320</v>
      </c>
      <c r="AZ84" s="30">
        <v>1825</v>
      </c>
      <c r="BA84" s="30">
        <v>220</v>
      </c>
      <c r="BB84" s="30">
        <v>1320</v>
      </c>
      <c r="BC84" s="30">
        <v>1825</v>
      </c>
      <c r="BD84" s="30">
        <v>220</v>
      </c>
      <c r="BE84" s="30">
        <v>1320</v>
      </c>
      <c r="BF84" s="30">
        <v>1825</v>
      </c>
      <c r="BG84" s="30">
        <v>220</v>
      </c>
      <c r="BH84" s="30">
        <v>1320</v>
      </c>
      <c r="BI84" s="30">
        <v>1825</v>
      </c>
      <c r="BJ84" s="30">
        <v>220</v>
      </c>
      <c r="BK84" s="30">
        <v>1320</v>
      </c>
      <c r="BL84" s="30">
        <v>1825</v>
      </c>
      <c r="BM84" s="30">
        <v>220</v>
      </c>
      <c r="BN84" s="30">
        <v>1320</v>
      </c>
      <c r="BO84" s="30">
        <v>1475</v>
      </c>
      <c r="BP84" s="30">
        <v>220</v>
      </c>
      <c r="BQ84" s="30">
        <v>660</v>
      </c>
      <c r="BR84" s="30">
        <v>1200</v>
      </c>
      <c r="BS84" s="30">
        <v>220</v>
      </c>
      <c r="BT84" s="30">
        <v>660</v>
      </c>
      <c r="BU84" s="30">
        <v>1200</v>
      </c>
      <c r="BV84" s="30">
        <v>440</v>
      </c>
      <c r="BW84" s="30">
        <v>660</v>
      </c>
      <c r="BX84" s="30">
        <v>1075</v>
      </c>
      <c r="BY84" s="30">
        <v>440</v>
      </c>
      <c r="BZ84" s="30">
        <v>660</v>
      </c>
      <c r="CA84" s="30">
        <v>1200</v>
      </c>
      <c r="CB84" s="30">
        <v>440</v>
      </c>
      <c r="CC84" s="30">
        <v>660</v>
      </c>
      <c r="CD84" s="30">
        <v>1200</v>
      </c>
      <c r="CE84" s="30">
        <v>440</v>
      </c>
      <c r="CF84" s="30">
        <v>660</v>
      </c>
      <c r="CG84" s="30">
        <v>1200</v>
      </c>
      <c r="CH84" s="30">
        <v>440</v>
      </c>
      <c r="CI84" s="30">
        <v>660</v>
      </c>
      <c r="CJ84" s="30">
        <v>1800</v>
      </c>
      <c r="CK84" s="30">
        <v>440</v>
      </c>
      <c r="CL84" s="30">
        <v>660</v>
      </c>
      <c r="CM84" s="30">
        <v>1670</v>
      </c>
      <c r="CN84" s="30">
        <v>440</v>
      </c>
      <c r="CO84" s="25"/>
    </row>
    <row r="85" spans="1:93" ht="46.5" x14ac:dyDescent="0.25">
      <c r="A85" s="10">
        <v>81</v>
      </c>
      <c r="B85" s="12" t="s">
        <v>92</v>
      </c>
      <c r="C85" s="30">
        <v>1320</v>
      </c>
      <c r="D85" s="30">
        <v>1227.5999999999999</v>
      </c>
      <c r="E85" s="30">
        <v>440</v>
      </c>
      <c r="F85" s="30">
        <v>1320</v>
      </c>
      <c r="G85" s="30">
        <v>1227.5999999999999</v>
      </c>
      <c r="H85" s="30">
        <v>440</v>
      </c>
      <c r="I85" s="30">
        <v>1320</v>
      </c>
      <c r="J85" s="30">
        <v>1227.5999999999999</v>
      </c>
      <c r="K85" s="30">
        <v>440</v>
      </c>
      <c r="L85" s="30">
        <v>1320</v>
      </c>
      <c r="M85" s="30">
        <v>1820</v>
      </c>
      <c r="N85" s="30">
        <v>290</v>
      </c>
      <c r="O85" s="30">
        <v>1320</v>
      </c>
      <c r="P85" s="30">
        <v>1820</v>
      </c>
      <c r="Q85" s="30">
        <v>440</v>
      </c>
      <c r="R85" s="30">
        <v>1320</v>
      </c>
      <c r="S85" s="30">
        <v>1700</v>
      </c>
      <c r="T85" s="30">
        <v>440</v>
      </c>
      <c r="U85" s="30">
        <v>1320</v>
      </c>
      <c r="V85" s="30">
        <v>1820</v>
      </c>
      <c r="W85" s="30">
        <v>440</v>
      </c>
      <c r="X85" s="30">
        <v>1320</v>
      </c>
      <c r="Y85" s="30">
        <v>1800</v>
      </c>
      <c r="Z85" s="30">
        <v>440</v>
      </c>
      <c r="AA85" s="30">
        <v>1320</v>
      </c>
      <c r="AB85" s="30">
        <v>1820</v>
      </c>
      <c r="AC85" s="30">
        <v>440</v>
      </c>
      <c r="AD85" s="30">
        <v>1320</v>
      </c>
      <c r="AE85" s="30">
        <v>1820</v>
      </c>
      <c r="AF85" s="30">
        <v>220</v>
      </c>
      <c r="AG85" s="30">
        <v>1320</v>
      </c>
      <c r="AH85" s="30">
        <v>1820</v>
      </c>
      <c r="AI85" s="30">
        <v>220</v>
      </c>
      <c r="AJ85" s="30">
        <v>1320</v>
      </c>
      <c r="AK85" s="30">
        <v>1820</v>
      </c>
      <c r="AL85" s="30">
        <v>220</v>
      </c>
      <c r="AM85" s="30">
        <v>1320</v>
      </c>
      <c r="AN85" s="30">
        <v>1820</v>
      </c>
      <c r="AO85" s="30">
        <v>220</v>
      </c>
      <c r="AP85" s="30">
        <v>1320</v>
      </c>
      <c r="AQ85" s="30">
        <v>1820</v>
      </c>
      <c r="AR85" s="30">
        <v>220</v>
      </c>
      <c r="AS85" s="30">
        <v>1320</v>
      </c>
      <c r="AT85" s="30">
        <v>1820</v>
      </c>
      <c r="AU85" s="30">
        <v>220</v>
      </c>
      <c r="AV85" s="30">
        <v>1320</v>
      </c>
      <c r="AW85" s="30">
        <v>1820</v>
      </c>
      <c r="AX85" s="30">
        <v>0</v>
      </c>
      <c r="AY85" s="30">
        <v>1320</v>
      </c>
      <c r="AZ85" s="30">
        <v>1825</v>
      </c>
      <c r="BA85" s="30">
        <v>220</v>
      </c>
      <c r="BB85" s="30">
        <v>1320</v>
      </c>
      <c r="BC85" s="30">
        <v>1825</v>
      </c>
      <c r="BD85" s="30">
        <v>220</v>
      </c>
      <c r="BE85" s="30">
        <v>1320</v>
      </c>
      <c r="BF85" s="30">
        <v>1825</v>
      </c>
      <c r="BG85" s="30">
        <v>220</v>
      </c>
      <c r="BH85" s="30">
        <v>1320</v>
      </c>
      <c r="BI85" s="30">
        <v>1825</v>
      </c>
      <c r="BJ85" s="30">
        <v>220</v>
      </c>
      <c r="BK85" s="30">
        <v>1320</v>
      </c>
      <c r="BL85" s="30">
        <v>1825</v>
      </c>
      <c r="BM85" s="30">
        <v>220</v>
      </c>
      <c r="BN85" s="30">
        <v>1320</v>
      </c>
      <c r="BO85" s="30">
        <v>1200</v>
      </c>
      <c r="BP85" s="30">
        <v>220</v>
      </c>
      <c r="BQ85" s="30">
        <v>660</v>
      </c>
      <c r="BR85" s="30">
        <v>1200</v>
      </c>
      <c r="BS85" s="30">
        <v>220</v>
      </c>
      <c r="BT85" s="30">
        <v>660</v>
      </c>
      <c r="BU85" s="30">
        <v>1200</v>
      </c>
      <c r="BV85" s="30">
        <v>440</v>
      </c>
      <c r="BW85" s="30">
        <v>660</v>
      </c>
      <c r="BX85" s="30">
        <v>1075</v>
      </c>
      <c r="BY85" s="30">
        <v>440</v>
      </c>
      <c r="BZ85" s="30">
        <v>660</v>
      </c>
      <c r="CA85" s="30">
        <v>1200</v>
      </c>
      <c r="CB85" s="30">
        <v>440</v>
      </c>
      <c r="CC85" s="30">
        <v>660</v>
      </c>
      <c r="CD85" s="30">
        <v>1200</v>
      </c>
      <c r="CE85" s="30">
        <v>440</v>
      </c>
      <c r="CF85" s="30">
        <v>660</v>
      </c>
      <c r="CG85" s="30">
        <v>1250</v>
      </c>
      <c r="CH85" s="30">
        <v>440</v>
      </c>
      <c r="CI85" s="30">
        <v>660</v>
      </c>
      <c r="CJ85" s="30">
        <v>1800</v>
      </c>
      <c r="CK85" s="30">
        <v>440</v>
      </c>
      <c r="CL85" s="30">
        <v>660</v>
      </c>
      <c r="CM85" s="30">
        <v>1670</v>
      </c>
      <c r="CN85" s="30">
        <v>440</v>
      </c>
      <c r="CO85" s="25"/>
    </row>
    <row r="86" spans="1:93" ht="46.5" x14ac:dyDescent="0.25">
      <c r="A86" s="10">
        <v>82</v>
      </c>
      <c r="B86" s="12" t="s">
        <v>93</v>
      </c>
      <c r="C86" s="30">
        <v>1320</v>
      </c>
      <c r="D86" s="30">
        <v>1227.5999999999999</v>
      </c>
      <c r="E86" s="30">
        <v>440</v>
      </c>
      <c r="F86" s="30">
        <v>1320</v>
      </c>
      <c r="G86" s="30">
        <v>1227.5999999999999</v>
      </c>
      <c r="H86" s="30">
        <v>440</v>
      </c>
      <c r="I86" s="30">
        <v>1320</v>
      </c>
      <c r="J86" s="30">
        <v>1227.5999999999999</v>
      </c>
      <c r="K86" s="30">
        <v>440</v>
      </c>
      <c r="L86" s="30">
        <v>1320</v>
      </c>
      <c r="M86" s="30">
        <v>1820</v>
      </c>
      <c r="N86" s="30">
        <v>290</v>
      </c>
      <c r="O86" s="30">
        <v>1320</v>
      </c>
      <c r="P86" s="30">
        <v>1820</v>
      </c>
      <c r="Q86" s="30">
        <v>440</v>
      </c>
      <c r="R86" s="30">
        <v>1320</v>
      </c>
      <c r="S86" s="30">
        <v>1700</v>
      </c>
      <c r="T86" s="30">
        <v>440</v>
      </c>
      <c r="U86" s="30">
        <v>1320</v>
      </c>
      <c r="V86" s="30">
        <v>1820</v>
      </c>
      <c r="W86" s="30">
        <v>440</v>
      </c>
      <c r="X86" s="30">
        <v>1320</v>
      </c>
      <c r="Y86" s="30">
        <v>1800</v>
      </c>
      <c r="Z86" s="30">
        <v>440</v>
      </c>
      <c r="AA86" s="30">
        <v>1320</v>
      </c>
      <c r="AB86" s="30">
        <v>1820</v>
      </c>
      <c r="AC86" s="30">
        <v>440</v>
      </c>
      <c r="AD86" s="30">
        <v>1320</v>
      </c>
      <c r="AE86" s="30">
        <v>1820</v>
      </c>
      <c r="AF86" s="30">
        <v>220</v>
      </c>
      <c r="AG86" s="30">
        <v>1320</v>
      </c>
      <c r="AH86" s="30">
        <v>1820</v>
      </c>
      <c r="AI86" s="30">
        <v>220</v>
      </c>
      <c r="AJ86" s="30">
        <v>1320</v>
      </c>
      <c r="AK86" s="30">
        <v>1820</v>
      </c>
      <c r="AL86" s="30">
        <v>220</v>
      </c>
      <c r="AM86" s="30">
        <v>1320</v>
      </c>
      <c r="AN86" s="30">
        <v>1820</v>
      </c>
      <c r="AO86" s="30">
        <v>220</v>
      </c>
      <c r="AP86" s="30">
        <v>1320</v>
      </c>
      <c r="AQ86" s="30">
        <v>1820</v>
      </c>
      <c r="AR86" s="30">
        <v>220</v>
      </c>
      <c r="AS86" s="30">
        <v>1320</v>
      </c>
      <c r="AT86" s="30">
        <v>1820</v>
      </c>
      <c r="AU86" s="30">
        <v>220</v>
      </c>
      <c r="AV86" s="30">
        <v>1320</v>
      </c>
      <c r="AW86" s="30">
        <v>1820</v>
      </c>
      <c r="AX86" s="30">
        <v>0</v>
      </c>
      <c r="AY86" s="30">
        <v>1320</v>
      </c>
      <c r="AZ86" s="30">
        <v>1825</v>
      </c>
      <c r="BA86" s="30">
        <v>220</v>
      </c>
      <c r="BB86" s="30">
        <v>1320</v>
      </c>
      <c r="BC86" s="30">
        <v>1825</v>
      </c>
      <c r="BD86" s="30">
        <v>220</v>
      </c>
      <c r="BE86" s="30">
        <v>1320</v>
      </c>
      <c r="BF86" s="30">
        <v>1825</v>
      </c>
      <c r="BG86" s="30">
        <v>220</v>
      </c>
      <c r="BH86" s="30">
        <v>1320</v>
      </c>
      <c r="BI86" s="30">
        <v>1825</v>
      </c>
      <c r="BJ86" s="30">
        <v>220</v>
      </c>
      <c r="BK86" s="30">
        <v>1320</v>
      </c>
      <c r="BL86" s="30">
        <v>1825</v>
      </c>
      <c r="BM86" s="30">
        <v>220</v>
      </c>
      <c r="BN86" s="30">
        <v>1320</v>
      </c>
      <c r="BO86" s="30">
        <v>1200</v>
      </c>
      <c r="BP86" s="30">
        <v>220</v>
      </c>
      <c r="BQ86" s="30">
        <v>660</v>
      </c>
      <c r="BR86" s="30">
        <v>1200</v>
      </c>
      <c r="BS86" s="30">
        <v>220</v>
      </c>
      <c r="BT86" s="30">
        <v>660</v>
      </c>
      <c r="BU86" s="30">
        <v>1200</v>
      </c>
      <c r="BV86" s="30">
        <v>440</v>
      </c>
      <c r="BW86" s="30">
        <v>660</v>
      </c>
      <c r="BX86" s="30">
        <v>1075</v>
      </c>
      <c r="BY86" s="30">
        <v>440</v>
      </c>
      <c r="BZ86" s="30">
        <v>660</v>
      </c>
      <c r="CA86" s="30">
        <v>1200</v>
      </c>
      <c r="CB86" s="30">
        <v>440</v>
      </c>
      <c r="CC86" s="30">
        <v>660</v>
      </c>
      <c r="CD86" s="30">
        <v>1200</v>
      </c>
      <c r="CE86" s="30">
        <v>440</v>
      </c>
      <c r="CF86" s="30">
        <v>660</v>
      </c>
      <c r="CG86" s="30">
        <v>1250</v>
      </c>
      <c r="CH86" s="30">
        <v>440</v>
      </c>
      <c r="CI86" s="30">
        <v>660</v>
      </c>
      <c r="CJ86" s="30">
        <v>1800</v>
      </c>
      <c r="CK86" s="30">
        <v>440</v>
      </c>
      <c r="CL86" s="30">
        <v>660</v>
      </c>
      <c r="CM86" s="30">
        <v>1670</v>
      </c>
      <c r="CN86" s="30">
        <v>440</v>
      </c>
      <c r="CO86" s="25"/>
    </row>
    <row r="87" spans="1:93" ht="46.5" x14ac:dyDescent="0.25">
      <c r="A87" s="10">
        <v>83</v>
      </c>
      <c r="B87" s="12" t="s">
        <v>94</v>
      </c>
      <c r="C87" s="30">
        <v>1320</v>
      </c>
      <c r="D87" s="30">
        <v>1227.5999999999999</v>
      </c>
      <c r="E87" s="30">
        <v>440</v>
      </c>
      <c r="F87" s="30">
        <v>1320</v>
      </c>
      <c r="G87" s="30">
        <v>1227.5999999999999</v>
      </c>
      <c r="H87" s="30">
        <v>440</v>
      </c>
      <c r="I87" s="30">
        <v>1320</v>
      </c>
      <c r="J87" s="30">
        <v>1227.5999999999999</v>
      </c>
      <c r="K87" s="30">
        <v>440</v>
      </c>
      <c r="L87" s="30">
        <v>1320</v>
      </c>
      <c r="M87" s="30">
        <v>1820</v>
      </c>
      <c r="N87" s="30">
        <v>340</v>
      </c>
      <c r="O87" s="30">
        <v>1320</v>
      </c>
      <c r="P87" s="30">
        <v>1820</v>
      </c>
      <c r="Q87" s="30">
        <v>440</v>
      </c>
      <c r="R87" s="30">
        <v>1320</v>
      </c>
      <c r="S87" s="30">
        <v>1700</v>
      </c>
      <c r="T87" s="30">
        <v>440</v>
      </c>
      <c r="U87" s="30">
        <v>1320</v>
      </c>
      <c r="V87" s="30">
        <v>1820</v>
      </c>
      <c r="W87" s="30">
        <v>440</v>
      </c>
      <c r="X87" s="30">
        <v>1320</v>
      </c>
      <c r="Y87" s="30">
        <v>1800</v>
      </c>
      <c r="Z87" s="30">
        <v>440</v>
      </c>
      <c r="AA87" s="30">
        <v>1320</v>
      </c>
      <c r="AB87" s="30">
        <v>1820</v>
      </c>
      <c r="AC87" s="30">
        <v>440</v>
      </c>
      <c r="AD87" s="30">
        <v>1320</v>
      </c>
      <c r="AE87" s="30">
        <v>1820</v>
      </c>
      <c r="AF87" s="30">
        <v>220</v>
      </c>
      <c r="AG87" s="30">
        <v>1320</v>
      </c>
      <c r="AH87" s="30">
        <v>1820</v>
      </c>
      <c r="AI87" s="30">
        <v>220</v>
      </c>
      <c r="AJ87" s="30">
        <v>1320</v>
      </c>
      <c r="AK87" s="30">
        <v>1820</v>
      </c>
      <c r="AL87" s="30">
        <v>220</v>
      </c>
      <c r="AM87" s="30">
        <v>1320</v>
      </c>
      <c r="AN87" s="30">
        <v>1820</v>
      </c>
      <c r="AO87" s="30">
        <v>220</v>
      </c>
      <c r="AP87" s="30">
        <v>1320</v>
      </c>
      <c r="AQ87" s="30">
        <v>1820</v>
      </c>
      <c r="AR87" s="30">
        <v>220</v>
      </c>
      <c r="AS87" s="30">
        <v>1320</v>
      </c>
      <c r="AT87" s="30">
        <v>1820</v>
      </c>
      <c r="AU87" s="30">
        <v>220</v>
      </c>
      <c r="AV87" s="30">
        <v>1320</v>
      </c>
      <c r="AW87" s="30">
        <v>1820</v>
      </c>
      <c r="AX87" s="30">
        <v>0</v>
      </c>
      <c r="AY87" s="30">
        <v>1320</v>
      </c>
      <c r="AZ87" s="30">
        <v>1825</v>
      </c>
      <c r="BA87" s="30">
        <v>220</v>
      </c>
      <c r="BB87" s="30">
        <v>1320</v>
      </c>
      <c r="BC87" s="30">
        <v>1825</v>
      </c>
      <c r="BD87" s="30">
        <v>220</v>
      </c>
      <c r="BE87" s="30">
        <v>1320</v>
      </c>
      <c r="BF87" s="30">
        <v>1825</v>
      </c>
      <c r="BG87" s="30">
        <v>220</v>
      </c>
      <c r="BH87" s="30">
        <v>1320</v>
      </c>
      <c r="BI87" s="30">
        <v>1825</v>
      </c>
      <c r="BJ87" s="30">
        <v>220</v>
      </c>
      <c r="BK87" s="30">
        <v>1320</v>
      </c>
      <c r="BL87" s="30">
        <v>1825</v>
      </c>
      <c r="BM87" s="30">
        <v>220</v>
      </c>
      <c r="BN87" s="30">
        <v>1320</v>
      </c>
      <c r="BO87" s="30">
        <v>1200</v>
      </c>
      <c r="BP87" s="30">
        <v>220</v>
      </c>
      <c r="BQ87" s="30">
        <v>660</v>
      </c>
      <c r="BR87" s="30">
        <v>1200</v>
      </c>
      <c r="BS87" s="30">
        <v>220</v>
      </c>
      <c r="BT87" s="30">
        <v>660</v>
      </c>
      <c r="BU87" s="30">
        <v>1200</v>
      </c>
      <c r="BV87" s="30">
        <v>440</v>
      </c>
      <c r="BW87" s="30">
        <v>660</v>
      </c>
      <c r="BX87" s="30">
        <v>1125</v>
      </c>
      <c r="BY87" s="30">
        <v>440</v>
      </c>
      <c r="BZ87" s="30">
        <v>660</v>
      </c>
      <c r="CA87" s="30">
        <v>1200</v>
      </c>
      <c r="CB87" s="30">
        <v>440</v>
      </c>
      <c r="CC87" s="30">
        <v>660</v>
      </c>
      <c r="CD87" s="30">
        <v>1200</v>
      </c>
      <c r="CE87" s="30">
        <v>440</v>
      </c>
      <c r="CF87" s="30">
        <v>660</v>
      </c>
      <c r="CG87" s="30">
        <v>1300</v>
      </c>
      <c r="CH87" s="30">
        <v>440</v>
      </c>
      <c r="CI87" s="30">
        <v>660</v>
      </c>
      <c r="CJ87" s="30">
        <v>1800</v>
      </c>
      <c r="CK87" s="30">
        <v>440</v>
      </c>
      <c r="CL87" s="30">
        <v>660</v>
      </c>
      <c r="CM87" s="30">
        <v>1670</v>
      </c>
      <c r="CN87" s="30">
        <v>440</v>
      </c>
      <c r="CO87" s="25"/>
    </row>
    <row r="88" spans="1:93" ht="46.5" x14ac:dyDescent="0.25">
      <c r="A88" s="10">
        <v>84</v>
      </c>
      <c r="B88" s="12" t="s">
        <v>95</v>
      </c>
      <c r="C88" s="30">
        <v>1320</v>
      </c>
      <c r="D88" s="30">
        <v>1227.5999999999999</v>
      </c>
      <c r="E88" s="30">
        <v>440</v>
      </c>
      <c r="F88" s="30">
        <v>1320</v>
      </c>
      <c r="G88" s="30">
        <v>1227.5999999999999</v>
      </c>
      <c r="H88" s="30">
        <v>440</v>
      </c>
      <c r="I88" s="30">
        <v>1320</v>
      </c>
      <c r="J88" s="30">
        <v>1227.5999999999999</v>
      </c>
      <c r="K88" s="30">
        <v>440</v>
      </c>
      <c r="L88" s="30">
        <v>1320</v>
      </c>
      <c r="M88" s="30">
        <v>1820</v>
      </c>
      <c r="N88" s="30">
        <v>390</v>
      </c>
      <c r="O88" s="30">
        <v>1320</v>
      </c>
      <c r="P88" s="30">
        <v>1820</v>
      </c>
      <c r="Q88" s="30">
        <v>440</v>
      </c>
      <c r="R88" s="30">
        <v>1320</v>
      </c>
      <c r="S88" s="30">
        <v>1700</v>
      </c>
      <c r="T88" s="30">
        <v>440</v>
      </c>
      <c r="U88" s="30">
        <v>1320</v>
      </c>
      <c r="V88" s="30">
        <v>1820</v>
      </c>
      <c r="W88" s="30">
        <v>440</v>
      </c>
      <c r="X88" s="30">
        <v>1320</v>
      </c>
      <c r="Y88" s="30">
        <v>1800</v>
      </c>
      <c r="Z88" s="30">
        <v>440</v>
      </c>
      <c r="AA88" s="30">
        <v>1320</v>
      </c>
      <c r="AB88" s="30">
        <v>1820</v>
      </c>
      <c r="AC88" s="30">
        <v>440</v>
      </c>
      <c r="AD88" s="30">
        <v>1320</v>
      </c>
      <c r="AE88" s="30">
        <v>1820</v>
      </c>
      <c r="AF88" s="30">
        <v>220</v>
      </c>
      <c r="AG88" s="30">
        <v>1320</v>
      </c>
      <c r="AH88" s="30">
        <v>1820</v>
      </c>
      <c r="AI88" s="30">
        <v>220</v>
      </c>
      <c r="AJ88" s="30">
        <v>1320</v>
      </c>
      <c r="AK88" s="30">
        <v>1820</v>
      </c>
      <c r="AL88" s="30">
        <v>220</v>
      </c>
      <c r="AM88" s="30">
        <v>1320</v>
      </c>
      <c r="AN88" s="30">
        <v>1820</v>
      </c>
      <c r="AO88" s="30">
        <v>220</v>
      </c>
      <c r="AP88" s="30">
        <v>1320</v>
      </c>
      <c r="AQ88" s="30">
        <v>1820</v>
      </c>
      <c r="AR88" s="30">
        <v>220</v>
      </c>
      <c r="AS88" s="30">
        <v>1320</v>
      </c>
      <c r="AT88" s="30">
        <v>1820</v>
      </c>
      <c r="AU88" s="30">
        <v>220</v>
      </c>
      <c r="AV88" s="30">
        <v>1320</v>
      </c>
      <c r="AW88" s="30">
        <v>1820</v>
      </c>
      <c r="AX88" s="30">
        <v>0</v>
      </c>
      <c r="AY88" s="30">
        <v>1320</v>
      </c>
      <c r="AZ88" s="30">
        <v>1825</v>
      </c>
      <c r="BA88" s="30">
        <v>220</v>
      </c>
      <c r="BB88" s="30">
        <v>1320</v>
      </c>
      <c r="BC88" s="30">
        <v>1825</v>
      </c>
      <c r="BD88" s="30">
        <v>220</v>
      </c>
      <c r="BE88" s="30">
        <v>1320</v>
      </c>
      <c r="BF88" s="30">
        <v>1825</v>
      </c>
      <c r="BG88" s="30">
        <v>220</v>
      </c>
      <c r="BH88" s="30">
        <v>1320</v>
      </c>
      <c r="BI88" s="30">
        <v>1825</v>
      </c>
      <c r="BJ88" s="30">
        <v>220</v>
      </c>
      <c r="BK88" s="30">
        <v>1320</v>
      </c>
      <c r="BL88" s="30">
        <v>1825</v>
      </c>
      <c r="BM88" s="30">
        <v>220</v>
      </c>
      <c r="BN88" s="30">
        <v>1320</v>
      </c>
      <c r="BO88" s="30">
        <v>1200</v>
      </c>
      <c r="BP88" s="30">
        <v>220</v>
      </c>
      <c r="BQ88" s="30">
        <v>660</v>
      </c>
      <c r="BR88" s="30">
        <v>1200</v>
      </c>
      <c r="BS88" s="30">
        <v>220</v>
      </c>
      <c r="BT88" s="30">
        <v>660</v>
      </c>
      <c r="BU88" s="30">
        <v>1200</v>
      </c>
      <c r="BV88" s="30">
        <v>440</v>
      </c>
      <c r="BW88" s="30">
        <v>660</v>
      </c>
      <c r="BX88" s="30">
        <v>1125</v>
      </c>
      <c r="BY88" s="30">
        <v>440</v>
      </c>
      <c r="BZ88" s="30">
        <v>660</v>
      </c>
      <c r="CA88" s="30">
        <v>1200</v>
      </c>
      <c r="CB88" s="30">
        <v>440</v>
      </c>
      <c r="CC88" s="30">
        <v>660</v>
      </c>
      <c r="CD88" s="30">
        <v>1200</v>
      </c>
      <c r="CE88" s="30">
        <v>440</v>
      </c>
      <c r="CF88" s="30">
        <v>660</v>
      </c>
      <c r="CG88" s="30">
        <v>1300</v>
      </c>
      <c r="CH88" s="30">
        <v>440</v>
      </c>
      <c r="CI88" s="30">
        <v>660</v>
      </c>
      <c r="CJ88" s="30">
        <v>1800</v>
      </c>
      <c r="CK88" s="30">
        <v>440</v>
      </c>
      <c r="CL88" s="30">
        <v>660</v>
      </c>
      <c r="CM88" s="30">
        <v>1670</v>
      </c>
      <c r="CN88" s="30">
        <v>440</v>
      </c>
      <c r="CO88" s="25"/>
    </row>
    <row r="89" spans="1:93" ht="46.5" x14ac:dyDescent="0.25">
      <c r="A89" s="10">
        <v>85</v>
      </c>
      <c r="B89" s="12" t="s">
        <v>96</v>
      </c>
      <c r="C89" s="30">
        <v>1320</v>
      </c>
      <c r="D89" s="30">
        <v>1227.5999999999999</v>
      </c>
      <c r="E89" s="30">
        <v>440</v>
      </c>
      <c r="F89" s="30">
        <v>1320</v>
      </c>
      <c r="G89" s="30">
        <v>1227.5999999999999</v>
      </c>
      <c r="H89" s="30">
        <v>440</v>
      </c>
      <c r="I89" s="30">
        <v>1320</v>
      </c>
      <c r="J89" s="30">
        <v>1227.5999999999999</v>
      </c>
      <c r="K89" s="30">
        <v>440</v>
      </c>
      <c r="L89" s="30">
        <v>1320</v>
      </c>
      <c r="M89" s="30">
        <v>1820</v>
      </c>
      <c r="N89" s="30">
        <v>440</v>
      </c>
      <c r="O89" s="30">
        <v>1320</v>
      </c>
      <c r="P89" s="30">
        <v>1820</v>
      </c>
      <c r="Q89" s="30">
        <v>440</v>
      </c>
      <c r="R89" s="30">
        <v>1320</v>
      </c>
      <c r="S89" s="30">
        <v>1700</v>
      </c>
      <c r="T89" s="30">
        <v>440</v>
      </c>
      <c r="U89" s="30">
        <v>1320</v>
      </c>
      <c r="V89" s="30">
        <v>1820</v>
      </c>
      <c r="W89" s="30">
        <v>440</v>
      </c>
      <c r="X89" s="30">
        <v>1320</v>
      </c>
      <c r="Y89" s="30">
        <v>1800</v>
      </c>
      <c r="Z89" s="30">
        <v>440</v>
      </c>
      <c r="AA89" s="30">
        <v>1320</v>
      </c>
      <c r="AB89" s="30">
        <v>1820</v>
      </c>
      <c r="AC89" s="30">
        <v>440</v>
      </c>
      <c r="AD89" s="30">
        <v>1320</v>
      </c>
      <c r="AE89" s="30">
        <v>1820</v>
      </c>
      <c r="AF89" s="30">
        <v>220</v>
      </c>
      <c r="AG89" s="30">
        <v>1320</v>
      </c>
      <c r="AH89" s="30">
        <v>1820</v>
      </c>
      <c r="AI89" s="30">
        <v>220</v>
      </c>
      <c r="AJ89" s="30">
        <v>1320</v>
      </c>
      <c r="AK89" s="30">
        <v>1820</v>
      </c>
      <c r="AL89" s="30">
        <v>220</v>
      </c>
      <c r="AM89" s="30">
        <v>1320</v>
      </c>
      <c r="AN89" s="30">
        <v>1820</v>
      </c>
      <c r="AO89" s="30">
        <v>220</v>
      </c>
      <c r="AP89" s="30">
        <v>1320</v>
      </c>
      <c r="AQ89" s="30">
        <v>1820</v>
      </c>
      <c r="AR89" s="30">
        <v>220</v>
      </c>
      <c r="AS89" s="30">
        <v>1320</v>
      </c>
      <c r="AT89" s="30">
        <v>1820</v>
      </c>
      <c r="AU89" s="30">
        <v>220</v>
      </c>
      <c r="AV89" s="30">
        <v>1320</v>
      </c>
      <c r="AW89" s="30">
        <v>1820</v>
      </c>
      <c r="AX89" s="30">
        <v>0</v>
      </c>
      <c r="AY89" s="30">
        <v>1320</v>
      </c>
      <c r="AZ89" s="30">
        <v>1825</v>
      </c>
      <c r="BA89" s="30">
        <v>220</v>
      </c>
      <c r="BB89" s="30">
        <v>1320</v>
      </c>
      <c r="BC89" s="30">
        <v>1825</v>
      </c>
      <c r="BD89" s="30">
        <v>220</v>
      </c>
      <c r="BE89" s="30">
        <v>1320</v>
      </c>
      <c r="BF89" s="30">
        <v>1825</v>
      </c>
      <c r="BG89" s="30">
        <v>220</v>
      </c>
      <c r="BH89" s="30">
        <v>1320</v>
      </c>
      <c r="BI89" s="30">
        <v>1825</v>
      </c>
      <c r="BJ89" s="30">
        <v>220</v>
      </c>
      <c r="BK89" s="30">
        <v>1320</v>
      </c>
      <c r="BL89" s="30">
        <v>1825</v>
      </c>
      <c r="BM89" s="30">
        <v>220</v>
      </c>
      <c r="BN89" s="30">
        <v>1320</v>
      </c>
      <c r="BO89" s="30">
        <v>1200</v>
      </c>
      <c r="BP89" s="30">
        <v>220</v>
      </c>
      <c r="BQ89" s="30">
        <v>660</v>
      </c>
      <c r="BR89" s="30">
        <v>1200</v>
      </c>
      <c r="BS89" s="30">
        <v>220</v>
      </c>
      <c r="BT89" s="30">
        <v>660</v>
      </c>
      <c r="BU89" s="30">
        <v>1200</v>
      </c>
      <c r="BV89" s="30">
        <v>440</v>
      </c>
      <c r="BW89" s="30">
        <v>660</v>
      </c>
      <c r="BX89" s="30">
        <v>1175</v>
      </c>
      <c r="BY89" s="30">
        <v>440</v>
      </c>
      <c r="BZ89" s="30">
        <v>660</v>
      </c>
      <c r="CA89" s="30">
        <v>1200</v>
      </c>
      <c r="CB89" s="30">
        <v>440</v>
      </c>
      <c r="CC89" s="30">
        <v>660</v>
      </c>
      <c r="CD89" s="30">
        <v>1200</v>
      </c>
      <c r="CE89" s="30">
        <v>440</v>
      </c>
      <c r="CF89" s="30">
        <v>660</v>
      </c>
      <c r="CG89" s="30">
        <v>1350</v>
      </c>
      <c r="CH89" s="30">
        <v>440</v>
      </c>
      <c r="CI89" s="30">
        <v>660</v>
      </c>
      <c r="CJ89" s="30">
        <v>1800</v>
      </c>
      <c r="CK89" s="30">
        <v>440</v>
      </c>
      <c r="CL89" s="30">
        <v>660</v>
      </c>
      <c r="CM89" s="30">
        <v>1670</v>
      </c>
      <c r="CN89" s="30">
        <v>440</v>
      </c>
      <c r="CO89" s="25"/>
    </row>
    <row r="90" spans="1:93" ht="46.5" x14ac:dyDescent="0.25">
      <c r="A90" s="10">
        <v>86</v>
      </c>
      <c r="B90" s="12" t="s">
        <v>97</v>
      </c>
      <c r="C90" s="30">
        <v>1320</v>
      </c>
      <c r="D90" s="30">
        <v>1227.5999999999999</v>
      </c>
      <c r="E90" s="30">
        <v>440</v>
      </c>
      <c r="F90" s="30">
        <v>1320</v>
      </c>
      <c r="G90" s="30">
        <v>1227.5999999999999</v>
      </c>
      <c r="H90" s="30">
        <v>440</v>
      </c>
      <c r="I90" s="30">
        <v>1320</v>
      </c>
      <c r="J90" s="30">
        <v>1227.5999999999999</v>
      </c>
      <c r="K90" s="30">
        <v>440</v>
      </c>
      <c r="L90" s="30">
        <v>1320</v>
      </c>
      <c r="M90" s="30">
        <v>1820</v>
      </c>
      <c r="N90" s="30">
        <v>440</v>
      </c>
      <c r="O90" s="30">
        <v>1320</v>
      </c>
      <c r="P90" s="30">
        <v>1820</v>
      </c>
      <c r="Q90" s="30">
        <v>440</v>
      </c>
      <c r="R90" s="30">
        <v>1320</v>
      </c>
      <c r="S90" s="30">
        <v>1700</v>
      </c>
      <c r="T90" s="30">
        <v>440</v>
      </c>
      <c r="U90" s="30">
        <v>1320</v>
      </c>
      <c r="V90" s="30">
        <v>1820</v>
      </c>
      <c r="W90" s="30">
        <v>440</v>
      </c>
      <c r="X90" s="30">
        <v>1320</v>
      </c>
      <c r="Y90" s="30">
        <v>1800</v>
      </c>
      <c r="Z90" s="30">
        <v>440</v>
      </c>
      <c r="AA90" s="30">
        <v>1320</v>
      </c>
      <c r="AB90" s="30">
        <v>1820</v>
      </c>
      <c r="AC90" s="30">
        <v>440</v>
      </c>
      <c r="AD90" s="30">
        <v>1320</v>
      </c>
      <c r="AE90" s="30">
        <v>1820</v>
      </c>
      <c r="AF90" s="30">
        <v>220</v>
      </c>
      <c r="AG90" s="30">
        <v>1320</v>
      </c>
      <c r="AH90" s="30">
        <v>1820</v>
      </c>
      <c r="AI90" s="30">
        <v>220</v>
      </c>
      <c r="AJ90" s="30">
        <v>1320</v>
      </c>
      <c r="AK90" s="30">
        <v>1820</v>
      </c>
      <c r="AL90" s="30">
        <v>220</v>
      </c>
      <c r="AM90" s="30">
        <v>1320</v>
      </c>
      <c r="AN90" s="30">
        <v>1820</v>
      </c>
      <c r="AO90" s="30">
        <v>220</v>
      </c>
      <c r="AP90" s="30">
        <v>1320</v>
      </c>
      <c r="AQ90" s="30">
        <v>1820</v>
      </c>
      <c r="AR90" s="30">
        <v>220</v>
      </c>
      <c r="AS90" s="30">
        <v>1320</v>
      </c>
      <c r="AT90" s="30">
        <v>1820</v>
      </c>
      <c r="AU90" s="30">
        <v>220</v>
      </c>
      <c r="AV90" s="30">
        <v>1320</v>
      </c>
      <c r="AW90" s="30">
        <v>1820</v>
      </c>
      <c r="AX90" s="30">
        <v>0</v>
      </c>
      <c r="AY90" s="30">
        <v>1320</v>
      </c>
      <c r="AZ90" s="30">
        <v>1825</v>
      </c>
      <c r="BA90" s="30">
        <v>220</v>
      </c>
      <c r="BB90" s="30">
        <v>1320</v>
      </c>
      <c r="BC90" s="30">
        <v>1825</v>
      </c>
      <c r="BD90" s="30">
        <v>220</v>
      </c>
      <c r="BE90" s="30">
        <v>1320</v>
      </c>
      <c r="BF90" s="30">
        <v>1825</v>
      </c>
      <c r="BG90" s="30">
        <v>220</v>
      </c>
      <c r="BH90" s="30">
        <v>1320</v>
      </c>
      <c r="BI90" s="30">
        <v>1825</v>
      </c>
      <c r="BJ90" s="30">
        <v>220</v>
      </c>
      <c r="BK90" s="30">
        <v>1320</v>
      </c>
      <c r="BL90" s="30">
        <v>1825</v>
      </c>
      <c r="BM90" s="30">
        <v>220</v>
      </c>
      <c r="BN90" s="30">
        <v>1320</v>
      </c>
      <c r="BO90" s="30">
        <v>1200</v>
      </c>
      <c r="BP90" s="30">
        <v>220</v>
      </c>
      <c r="BQ90" s="30">
        <v>660</v>
      </c>
      <c r="BR90" s="30">
        <v>1200</v>
      </c>
      <c r="BS90" s="30">
        <v>220</v>
      </c>
      <c r="BT90" s="30">
        <v>660</v>
      </c>
      <c r="BU90" s="30">
        <v>1200</v>
      </c>
      <c r="BV90" s="30">
        <v>440</v>
      </c>
      <c r="BW90" s="30">
        <v>660</v>
      </c>
      <c r="BX90" s="30">
        <v>1175</v>
      </c>
      <c r="BY90" s="30">
        <v>440</v>
      </c>
      <c r="BZ90" s="30">
        <v>660</v>
      </c>
      <c r="CA90" s="30">
        <v>1200</v>
      </c>
      <c r="CB90" s="30">
        <v>440</v>
      </c>
      <c r="CC90" s="30">
        <v>660</v>
      </c>
      <c r="CD90" s="30">
        <v>1200</v>
      </c>
      <c r="CE90" s="30">
        <v>440</v>
      </c>
      <c r="CF90" s="30">
        <v>660</v>
      </c>
      <c r="CG90" s="30">
        <v>1350</v>
      </c>
      <c r="CH90" s="30">
        <v>440</v>
      </c>
      <c r="CI90" s="30">
        <v>660</v>
      </c>
      <c r="CJ90" s="30">
        <v>1800</v>
      </c>
      <c r="CK90" s="30">
        <v>440</v>
      </c>
      <c r="CL90" s="30">
        <v>660</v>
      </c>
      <c r="CM90" s="30">
        <v>1670</v>
      </c>
      <c r="CN90" s="30">
        <v>440</v>
      </c>
      <c r="CO90" s="25"/>
    </row>
    <row r="91" spans="1:93" ht="46.5" x14ac:dyDescent="0.25">
      <c r="A91" s="10">
        <v>87</v>
      </c>
      <c r="B91" s="12" t="s">
        <v>98</v>
      </c>
      <c r="C91" s="30">
        <v>1320</v>
      </c>
      <c r="D91" s="30">
        <v>1227.5999999999999</v>
      </c>
      <c r="E91" s="30">
        <v>440</v>
      </c>
      <c r="F91" s="30">
        <v>1320</v>
      </c>
      <c r="G91" s="30">
        <v>1227.5999999999999</v>
      </c>
      <c r="H91" s="30">
        <v>440</v>
      </c>
      <c r="I91" s="30">
        <v>1320</v>
      </c>
      <c r="J91" s="30">
        <v>1227.5999999999999</v>
      </c>
      <c r="K91" s="30">
        <v>440</v>
      </c>
      <c r="L91" s="30">
        <v>1320</v>
      </c>
      <c r="M91" s="30">
        <v>1820</v>
      </c>
      <c r="N91" s="30">
        <v>440</v>
      </c>
      <c r="O91" s="30">
        <v>1320</v>
      </c>
      <c r="P91" s="30">
        <v>1820</v>
      </c>
      <c r="Q91" s="30">
        <v>440</v>
      </c>
      <c r="R91" s="30">
        <v>1320</v>
      </c>
      <c r="S91" s="30">
        <v>1700</v>
      </c>
      <c r="T91" s="30">
        <v>440</v>
      </c>
      <c r="U91" s="30">
        <v>1320</v>
      </c>
      <c r="V91" s="30">
        <v>1820</v>
      </c>
      <c r="W91" s="30">
        <v>440</v>
      </c>
      <c r="X91" s="30">
        <v>1320</v>
      </c>
      <c r="Y91" s="30">
        <v>1800</v>
      </c>
      <c r="Z91" s="30">
        <v>440</v>
      </c>
      <c r="AA91" s="30">
        <v>1320</v>
      </c>
      <c r="AB91" s="30">
        <v>1820</v>
      </c>
      <c r="AC91" s="30">
        <v>440</v>
      </c>
      <c r="AD91" s="30">
        <v>1320</v>
      </c>
      <c r="AE91" s="30">
        <v>1820</v>
      </c>
      <c r="AF91" s="30">
        <v>220</v>
      </c>
      <c r="AG91" s="30">
        <v>1320</v>
      </c>
      <c r="AH91" s="30">
        <v>1820</v>
      </c>
      <c r="AI91" s="30">
        <v>220</v>
      </c>
      <c r="AJ91" s="30">
        <v>1320</v>
      </c>
      <c r="AK91" s="30">
        <v>1820</v>
      </c>
      <c r="AL91" s="30">
        <v>220</v>
      </c>
      <c r="AM91" s="30">
        <v>1320</v>
      </c>
      <c r="AN91" s="30">
        <v>1820</v>
      </c>
      <c r="AO91" s="30">
        <v>220</v>
      </c>
      <c r="AP91" s="30">
        <v>1320</v>
      </c>
      <c r="AQ91" s="30">
        <v>1820</v>
      </c>
      <c r="AR91" s="30">
        <v>220</v>
      </c>
      <c r="AS91" s="30">
        <v>1320</v>
      </c>
      <c r="AT91" s="30">
        <v>1820</v>
      </c>
      <c r="AU91" s="30">
        <v>220</v>
      </c>
      <c r="AV91" s="30">
        <v>1320</v>
      </c>
      <c r="AW91" s="30">
        <v>1820</v>
      </c>
      <c r="AX91" s="30">
        <v>0</v>
      </c>
      <c r="AY91" s="30">
        <v>1320</v>
      </c>
      <c r="AZ91" s="30">
        <v>1825</v>
      </c>
      <c r="BA91" s="30">
        <v>220</v>
      </c>
      <c r="BB91" s="30">
        <v>1320</v>
      </c>
      <c r="BC91" s="30">
        <v>1825</v>
      </c>
      <c r="BD91" s="30">
        <v>220</v>
      </c>
      <c r="BE91" s="30">
        <v>1320</v>
      </c>
      <c r="BF91" s="30">
        <v>1825</v>
      </c>
      <c r="BG91" s="30">
        <v>220</v>
      </c>
      <c r="BH91" s="30">
        <v>1320</v>
      </c>
      <c r="BI91" s="30">
        <v>1825</v>
      </c>
      <c r="BJ91" s="30">
        <v>220</v>
      </c>
      <c r="BK91" s="30">
        <v>1320</v>
      </c>
      <c r="BL91" s="30">
        <v>1825</v>
      </c>
      <c r="BM91" s="30">
        <v>220</v>
      </c>
      <c r="BN91" s="30">
        <v>1320</v>
      </c>
      <c r="BO91" s="30">
        <v>1200</v>
      </c>
      <c r="BP91" s="30">
        <v>220</v>
      </c>
      <c r="BQ91" s="30">
        <v>660</v>
      </c>
      <c r="BR91" s="30">
        <v>1200</v>
      </c>
      <c r="BS91" s="30">
        <v>220</v>
      </c>
      <c r="BT91" s="30">
        <v>660</v>
      </c>
      <c r="BU91" s="30">
        <v>1200</v>
      </c>
      <c r="BV91" s="30">
        <v>440</v>
      </c>
      <c r="BW91" s="30">
        <v>660</v>
      </c>
      <c r="BX91" s="30">
        <v>1225</v>
      </c>
      <c r="BY91" s="30">
        <v>440</v>
      </c>
      <c r="BZ91" s="30">
        <v>660</v>
      </c>
      <c r="CA91" s="30">
        <v>1200</v>
      </c>
      <c r="CB91" s="30">
        <v>440</v>
      </c>
      <c r="CC91" s="30">
        <v>660</v>
      </c>
      <c r="CD91" s="30">
        <v>1200</v>
      </c>
      <c r="CE91" s="30">
        <v>440</v>
      </c>
      <c r="CF91" s="30">
        <v>660</v>
      </c>
      <c r="CG91" s="30">
        <v>1400</v>
      </c>
      <c r="CH91" s="30">
        <v>440</v>
      </c>
      <c r="CI91" s="30">
        <v>660</v>
      </c>
      <c r="CJ91" s="30">
        <v>1800</v>
      </c>
      <c r="CK91" s="30">
        <v>440</v>
      </c>
      <c r="CL91" s="30">
        <v>660</v>
      </c>
      <c r="CM91" s="30">
        <v>1670</v>
      </c>
      <c r="CN91" s="30">
        <v>440</v>
      </c>
      <c r="CO91" s="25"/>
    </row>
    <row r="92" spans="1:93" ht="46.5" x14ac:dyDescent="0.25">
      <c r="A92" s="10">
        <v>88</v>
      </c>
      <c r="B92" s="12" t="s">
        <v>99</v>
      </c>
      <c r="C92" s="30">
        <v>1320</v>
      </c>
      <c r="D92" s="30">
        <v>1227.5999999999999</v>
      </c>
      <c r="E92" s="30">
        <v>440</v>
      </c>
      <c r="F92" s="30">
        <v>1320</v>
      </c>
      <c r="G92" s="30">
        <v>1227.5999999999999</v>
      </c>
      <c r="H92" s="30">
        <v>440</v>
      </c>
      <c r="I92" s="30">
        <v>1320</v>
      </c>
      <c r="J92" s="30">
        <v>1227.5999999999999</v>
      </c>
      <c r="K92" s="30">
        <v>440</v>
      </c>
      <c r="L92" s="30">
        <v>1320</v>
      </c>
      <c r="M92" s="30">
        <v>1820</v>
      </c>
      <c r="N92" s="30">
        <v>440</v>
      </c>
      <c r="O92" s="30">
        <v>1320</v>
      </c>
      <c r="P92" s="30">
        <v>1820</v>
      </c>
      <c r="Q92" s="30">
        <v>440</v>
      </c>
      <c r="R92" s="30">
        <v>1320</v>
      </c>
      <c r="S92" s="30">
        <v>1700</v>
      </c>
      <c r="T92" s="30">
        <v>440</v>
      </c>
      <c r="U92" s="30">
        <v>1320</v>
      </c>
      <c r="V92" s="30">
        <v>1820</v>
      </c>
      <c r="W92" s="30">
        <v>440</v>
      </c>
      <c r="X92" s="30">
        <v>1320</v>
      </c>
      <c r="Y92" s="30">
        <v>1800</v>
      </c>
      <c r="Z92" s="30">
        <v>440</v>
      </c>
      <c r="AA92" s="30">
        <v>1320</v>
      </c>
      <c r="AB92" s="30">
        <v>1820</v>
      </c>
      <c r="AC92" s="30">
        <v>440</v>
      </c>
      <c r="AD92" s="30">
        <v>1320</v>
      </c>
      <c r="AE92" s="30">
        <v>1820</v>
      </c>
      <c r="AF92" s="30">
        <v>220</v>
      </c>
      <c r="AG92" s="30">
        <v>1320</v>
      </c>
      <c r="AH92" s="30">
        <v>1820</v>
      </c>
      <c r="AI92" s="30">
        <v>220</v>
      </c>
      <c r="AJ92" s="30">
        <v>1320</v>
      </c>
      <c r="AK92" s="30">
        <v>1820</v>
      </c>
      <c r="AL92" s="30">
        <v>220</v>
      </c>
      <c r="AM92" s="30">
        <v>1320</v>
      </c>
      <c r="AN92" s="30">
        <v>1820</v>
      </c>
      <c r="AO92" s="30">
        <v>220</v>
      </c>
      <c r="AP92" s="30">
        <v>1320</v>
      </c>
      <c r="AQ92" s="30">
        <v>1820</v>
      </c>
      <c r="AR92" s="30">
        <v>220</v>
      </c>
      <c r="AS92" s="30">
        <v>1320</v>
      </c>
      <c r="AT92" s="30">
        <v>1820</v>
      </c>
      <c r="AU92" s="30">
        <v>220</v>
      </c>
      <c r="AV92" s="30">
        <v>1320</v>
      </c>
      <c r="AW92" s="30">
        <v>1820</v>
      </c>
      <c r="AX92" s="30">
        <v>0</v>
      </c>
      <c r="AY92" s="30">
        <v>1320</v>
      </c>
      <c r="AZ92" s="30">
        <v>1825</v>
      </c>
      <c r="BA92" s="30">
        <v>220</v>
      </c>
      <c r="BB92" s="30">
        <v>1320</v>
      </c>
      <c r="BC92" s="30">
        <v>1825</v>
      </c>
      <c r="BD92" s="30">
        <v>220</v>
      </c>
      <c r="BE92" s="30">
        <v>1320</v>
      </c>
      <c r="BF92" s="30">
        <v>1825</v>
      </c>
      <c r="BG92" s="30">
        <v>220</v>
      </c>
      <c r="BH92" s="30">
        <v>1320</v>
      </c>
      <c r="BI92" s="30">
        <v>1825</v>
      </c>
      <c r="BJ92" s="30">
        <v>220</v>
      </c>
      <c r="BK92" s="30">
        <v>1320</v>
      </c>
      <c r="BL92" s="30">
        <v>1825</v>
      </c>
      <c r="BM92" s="30">
        <v>220</v>
      </c>
      <c r="BN92" s="30">
        <v>1320</v>
      </c>
      <c r="BO92" s="30">
        <v>1200</v>
      </c>
      <c r="BP92" s="30">
        <v>220</v>
      </c>
      <c r="BQ92" s="30">
        <v>660</v>
      </c>
      <c r="BR92" s="30">
        <v>1200</v>
      </c>
      <c r="BS92" s="30">
        <v>220</v>
      </c>
      <c r="BT92" s="30">
        <v>660</v>
      </c>
      <c r="BU92" s="30">
        <v>1200</v>
      </c>
      <c r="BV92" s="30">
        <v>440</v>
      </c>
      <c r="BW92" s="30">
        <v>660</v>
      </c>
      <c r="BX92" s="30">
        <v>1225</v>
      </c>
      <c r="BY92" s="30">
        <v>440</v>
      </c>
      <c r="BZ92" s="30">
        <v>660</v>
      </c>
      <c r="CA92" s="30">
        <v>1200</v>
      </c>
      <c r="CB92" s="30">
        <v>440</v>
      </c>
      <c r="CC92" s="30">
        <v>660</v>
      </c>
      <c r="CD92" s="30">
        <v>1200</v>
      </c>
      <c r="CE92" s="30">
        <v>440</v>
      </c>
      <c r="CF92" s="30">
        <v>660</v>
      </c>
      <c r="CG92" s="30">
        <v>1400</v>
      </c>
      <c r="CH92" s="30">
        <v>440</v>
      </c>
      <c r="CI92" s="30">
        <v>660</v>
      </c>
      <c r="CJ92" s="30">
        <v>1800</v>
      </c>
      <c r="CK92" s="30">
        <v>440</v>
      </c>
      <c r="CL92" s="30">
        <v>660</v>
      </c>
      <c r="CM92" s="30">
        <v>1670</v>
      </c>
      <c r="CN92" s="30">
        <v>440</v>
      </c>
      <c r="CO92" s="25"/>
    </row>
    <row r="93" spans="1:93" ht="46.5" x14ac:dyDescent="0.25">
      <c r="A93" s="10">
        <v>89</v>
      </c>
      <c r="B93" s="12" t="s">
        <v>100</v>
      </c>
      <c r="C93" s="30">
        <v>1320</v>
      </c>
      <c r="D93" s="30">
        <v>1227.5999999999999</v>
      </c>
      <c r="E93" s="30">
        <v>440</v>
      </c>
      <c r="F93" s="30">
        <v>1320</v>
      </c>
      <c r="G93" s="30">
        <v>1227.5999999999999</v>
      </c>
      <c r="H93" s="30">
        <v>440</v>
      </c>
      <c r="I93" s="30">
        <v>1320</v>
      </c>
      <c r="J93" s="30">
        <v>1227.5999999999999</v>
      </c>
      <c r="K93" s="30">
        <v>440</v>
      </c>
      <c r="L93" s="30">
        <v>1320</v>
      </c>
      <c r="M93" s="30">
        <v>1820</v>
      </c>
      <c r="N93" s="30">
        <v>440</v>
      </c>
      <c r="O93" s="30">
        <v>1320</v>
      </c>
      <c r="P93" s="30">
        <v>1820</v>
      </c>
      <c r="Q93" s="30">
        <v>440</v>
      </c>
      <c r="R93" s="30">
        <v>1320</v>
      </c>
      <c r="S93" s="30">
        <v>1700</v>
      </c>
      <c r="T93" s="30">
        <v>440</v>
      </c>
      <c r="U93" s="30">
        <v>1320</v>
      </c>
      <c r="V93" s="30">
        <v>1820</v>
      </c>
      <c r="W93" s="30">
        <v>440</v>
      </c>
      <c r="X93" s="30">
        <v>1320</v>
      </c>
      <c r="Y93" s="30">
        <v>1800</v>
      </c>
      <c r="Z93" s="30">
        <v>440</v>
      </c>
      <c r="AA93" s="30">
        <v>1320</v>
      </c>
      <c r="AB93" s="30">
        <v>1820</v>
      </c>
      <c r="AC93" s="30">
        <v>440</v>
      </c>
      <c r="AD93" s="30">
        <v>1320</v>
      </c>
      <c r="AE93" s="30">
        <v>1820</v>
      </c>
      <c r="AF93" s="30">
        <v>220</v>
      </c>
      <c r="AG93" s="30">
        <v>1320</v>
      </c>
      <c r="AH93" s="30">
        <v>1820</v>
      </c>
      <c r="AI93" s="30">
        <v>220</v>
      </c>
      <c r="AJ93" s="30">
        <v>1320</v>
      </c>
      <c r="AK93" s="30">
        <v>1820</v>
      </c>
      <c r="AL93" s="30">
        <v>220</v>
      </c>
      <c r="AM93" s="30">
        <v>1320</v>
      </c>
      <c r="AN93" s="30">
        <v>1820</v>
      </c>
      <c r="AO93" s="30">
        <v>220</v>
      </c>
      <c r="AP93" s="30">
        <v>1320</v>
      </c>
      <c r="AQ93" s="30">
        <v>1820</v>
      </c>
      <c r="AR93" s="30">
        <v>220</v>
      </c>
      <c r="AS93" s="30">
        <v>1320</v>
      </c>
      <c r="AT93" s="30">
        <v>1820</v>
      </c>
      <c r="AU93" s="30">
        <v>220</v>
      </c>
      <c r="AV93" s="30">
        <v>1320</v>
      </c>
      <c r="AW93" s="30">
        <v>1820</v>
      </c>
      <c r="AX93" s="30">
        <v>10</v>
      </c>
      <c r="AY93" s="30">
        <v>1320</v>
      </c>
      <c r="AZ93" s="30">
        <v>1825</v>
      </c>
      <c r="BA93" s="30">
        <v>220</v>
      </c>
      <c r="BB93" s="30">
        <v>1320</v>
      </c>
      <c r="BC93" s="30">
        <v>1825</v>
      </c>
      <c r="BD93" s="30">
        <v>220</v>
      </c>
      <c r="BE93" s="30">
        <v>1320</v>
      </c>
      <c r="BF93" s="30">
        <v>1825</v>
      </c>
      <c r="BG93" s="30">
        <v>220</v>
      </c>
      <c r="BH93" s="30">
        <v>1320</v>
      </c>
      <c r="BI93" s="30">
        <v>1825</v>
      </c>
      <c r="BJ93" s="30">
        <v>220</v>
      </c>
      <c r="BK93" s="30">
        <v>1320</v>
      </c>
      <c r="BL93" s="30">
        <v>1825</v>
      </c>
      <c r="BM93" s="30">
        <v>220</v>
      </c>
      <c r="BN93" s="30">
        <v>1320</v>
      </c>
      <c r="BO93" s="30">
        <v>1200</v>
      </c>
      <c r="BP93" s="30">
        <v>220</v>
      </c>
      <c r="BQ93" s="30">
        <v>660</v>
      </c>
      <c r="BR93" s="30">
        <v>1200</v>
      </c>
      <c r="BS93" s="30">
        <v>220</v>
      </c>
      <c r="BT93" s="30">
        <v>660</v>
      </c>
      <c r="BU93" s="30">
        <v>1200</v>
      </c>
      <c r="BV93" s="30">
        <v>440</v>
      </c>
      <c r="BW93" s="30">
        <v>660</v>
      </c>
      <c r="BX93" s="30">
        <v>1275</v>
      </c>
      <c r="BY93" s="30">
        <v>440</v>
      </c>
      <c r="BZ93" s="30">
        <v>660</v>
      </c>
      <c r="CA93" s="30">
        <v>1200</v>
      </c>
      <c r="CB93" s="30">
        <v>440</v>
      </c>
      <c r="CC93" s="30">
        <v>660</v>
      </c>
      <c r="CD93" s="30">
        <v>1200</v>
      </c>
      <c r="CE93" s="30">
        <v>440</v>
      </c>
      <c r="CF93" s="30">
        <v>660</v>
      </c>
      <c r="CG93" s="30">
        <v>1450</v>
      </c>
      <c r="CH93" s="30">
        <v>440</v>
      </c>
      <c r="CI93" s="30">
        <v>660</v>
      </c>
      <c r="CJ93" s="30">
        <v>1800</v>
      </c>
      <c r="CK93" s="30">
        <v>440</v>
      </c>
      <c r="CL93" s="30">
        <v>660</v>
      </c>
      <c r="CM93" s="30">
        <v>1670</v>
      </c>
      <c r="CN93" s="30">
        <v>440</v>
      </c>
      <c r="CO93" s="25"/>
    </row>
    <row r="94" spans="1:93" ht="46.5" x14ac:dyDescent="0.25">
      <c r="A94" s="10">
        <v>90</v>
      </c>
      <c r="B94" s="12" t="s">
        <v>101</v>
      </c>
      <c r="C94" s="30">
        <v>1320</v>
      </c>
      <c r="D94" s="30">
        <v>1227.5999999999999</v>
      </c>
      <c r="E94" s="30">
        <v>440</v>
      </c>
      <c r="F94" s="30">
        <v>1320</v>
      </c>
      <c r="G94" s="30">
        <v>1227.5999999999999</v>
      </c>
      <c r="H94" s="30">
        <v>440</v>
      </c>
      <c r="I94" s="30">
        <v>1320</v>
      </c>
      <c r="J94" s="30">
        <v>1227.5999999999999</v>
      </c>
      <c r="K94" s="30">
        <v>440</v>
      </c>
      <c r="L94" s="30">
        <v>1320</v>
      </c>
      <c r="M94" s="30">
        <v>1820</v>
      </c>
      <c r="N94" s="30">
        <v>440</v>
      </c>
      <c r="O94" s="30">
        <v>1320</v>
      </c>
      <c r="P94" s="30">
        <v>1820</v>
      </c>
      <c r="Q94" s="30">
        <v>440</v>
      </c>
      <c r="R94" s="30">
        <v>1320</v>
      </c>
      <c r="S94" s="30">
        <v>1700</v>
      </c>
      <c r="T94" s="30">
        <v>440</v>
      </c>
      <c r="U94" s="30">
        <v>1320</v>
      </c>
      <c r="V94" s="30">
        <v>1820</v>
      </c>
      <c r="W94" s="30">
        <v>440</v>
      </c>
      <c r="X94" s="30">
        <v>1320</v>
      </c>
      <c r="Y94" s="30">
        <v>1800</v>
      </c>
      <c r="Z94" s="30">
        <v>440</v>
      </c>
      <c r="AA94" s="30">
        <v>1320</v>
      </c>
      <c r="AB94" s="30">
        <v>1820</v>
      </c>
      <c r="AC94" s="30">
        <v>440</v>
      </c>
      <c r="AD94" s="30">
        <v>1320</v>
      </c>
      <c r="AE94" s="30">
        <v>1820</v>
      </c>
      <c r="AF94" s="30">
        <v>220</v>
      </c>
      <c r="AG94" s="30">
        <v>1320</v>
      </c>
      <c r="AH94" s="30">
        <v>1820</v>
      </c>
      <c r="AI94" s="30">
        <v>220</v>
      </c>
      <c r="AJ94" s="30">
        <v>1320</v>
      </c>
      <c r="AK94" s="30">
        <v>1820</v>
      </c>
      <c r="AL94" s="30">
        <v>220</v>
      </c>
      <c r="AM94" s="30">
        <v>1320</v>
      </c>
      <c r="AN94" s="30">
        <v>1820</v>
      </c>
      <c r="AO94" s="30">
        <v>220</v>
      </c>
      <c r="AP94" s="30">
        <v>1320</v>
      </c>
      <c r="AQ94" s="30">
        <v>1820</v>
      </c>
      <c r="AR94" s="30">
        <v>220</v>
      </c>
      <c r="AS94" s="30">
        <v>1320</v>
      </c>
      <c r="AT94" s="30">
        <v>1820</v>
      </c>
      <c r="AU94" s="30">
        <v>220</v>
      </c>
      <c r="AV94" s="30">
        <v>1320</v>
      </c>
      <c r="AW94" s="30">
        <v>1820</v>
      </c>
      <c r="AX94" s="30">
        <v>30</v>
      </c>
      <c r="AY94" s="30">
        <v>1320</v>
      </c>
      <c r="AZ94" s="30">
        <v>1825</v>
      </c>
      <c r="BA94" s="30">
        <v>220</v>
      </c>
      <c r="BB94" s="30">
        <v>1320</v>
      </c>
      <c r="BC94" s="30">
        <v>1825</v>
      </c>
      <c r="BD94" s="30">
        <v>220</v>
      </c>
      <c r="BE94" s="30">
        <v>1320</v>
      </c>
      <c r="BF94" s="30">
        <v>1825</v>
      </c>
      <c r="BG94" s="30">
        <v>220</v>
      </c>
      <c r="BH94" s="30">
        <v>1320</v>
      </c>
      <c r="BI94" s="30">
        <v>1825</v>
      </c>
      <c r="BJ94" s="30">
        <v>220</v>
      </c>
      <c r="BK94" s="30">
        <v>1320</v>
      </c>
      <c r="BL94" s="30">
        <v>1825</v>
      </c>
      <c r="BM94" s="30">
        <v>220</v>
      </c>
      <c r="BN94" s="30">
        <v>1320</v>
      </c>
      <c r="BO94" s="30">
        <v>1200</v>
      </c>
      <c r="BP94" s="30">
        <v>220</v>
      </c>
      <c r="BQ94" s="30">
        <v>660</v>
      </c>
      <c r="BR94" s="30">
        <v>1200</v>
      </c>
      <c r="BS94" s="30">
        <v>220</v>
      </c>
      <c r="BT94" s="30">
        <v>660</v>
      </c>
      <c r="BU94" s="30">
        <v>1200</v>
      </c>
      <c r="BV94" s="30">
        <v>440</v>
      </c>
      <c r="BW94" s="30">
        <v>660</v>
      </c>
      <c r="BX94" s="30">
        <v>1275</v>
      </c>
      <c r="BY94" s="30">
        <v>440</v>
      </c>
      <c r="BZ94" s="30">
        <v>660</v>
      </c>
      <c r="CA94" s="30">
        <v>1200</v>
      </c>
      <c r="CB94" s="30">
        <v>440</v>
      </c>
      <c r="CC94" s="30">
        <v>660</v>
      </c>
      <c r="CD94" s="30">
        <v>1200</v>
      </c>
      <c r="CE94" s="30">
        <v>440</v>
      </c>
      <c r="CF94" s="30">
        <v>660</v>
      </c>
      <c r="CG94" s="30">
        <v>1500</v>
      </c>
      <c r="CH94" s="30">
        <v>440</v>
      </c>
      <c r="CI94" s="30">
        <v>660</v>
      </c>
      <c r="CJ94" s="30">
        <v>1800</v>
      </c>
      <c r="CK94" s="30">
        <v>440</v>
      </c>
      <c r="CL94" s="30">
        <v>660</v>
      </c>
      <c r="CM94" s="30">
        <v>1670</v>
      </c>
      <c r="CN94" s="30">
        <v>440</v>
      </c>
      <c r="CO94" s="25"/>
    </row>
    <row r="95" spans="1:93" ht="46.5" x14ac:dyDescent="0.25">
      <c r="A95" s="10">
        <v>91</v>
      </c>
      <c r="B95" s="12" t="s">
        <v>102</v>
      </c>
      <c r="C95" s="30">
        <v>1320</v>
      </c>
      <c r="D95" s="30">
        <v>1227.5999999999999</v>
      </c>
      <c r="E95" s="30">
        <v>440</v>
      </c>
      <c r="F95" s="30">
        <v>1320</v>
      </c>
      <c r="G95" s="30">
        <v>1227.5999999999999</v>
      </c>
      <c r="H95" s="30">
        <v>440</v>
      </c>
      <c r="I95" s="30">
        <v>1320</v>
      </c>
      <c r="J95" s="30">
        <v>1227.5999999999999</v>
      </c>
      <c r="K95" s="30">
        <v>440</v>
      </c>
      <c r="L95" s="30">
        <v>1320</v>
      </c>
      <c r="M95" s="30">
        <v>1820</v>
      </c>
      <c r="N95" s="30">
        <v>440</v>
      </c>
      <c r="O95" s="30">
        <v>1320</v>
      </c>
      <c r="P95" s="30">
        <v>1820</v>
      </c>
      <c r="Q95" s="30">
        <v>440</v>
      </c>
      <c r="R95" s="30">
        <v>1320</v>
      </c>
      <c r="S95" s="30">
        <v>1700</v>
      </c>
      <c r="T95" s="30">
        <v>440</v>
      </c>
      <c r="U95" s="30">
        <v>1320</v>
      </c>
      <c r="V95" s="30">
        <v>1820</v>
      </c>
      <c r="W95" s="30">
        <v>440</v>
      </c>
      <c r="X95" s="30">
        <v>1320</v>
      </c>
      <c r="Y95" s="30">
        <v>1800</v>
      </c>
      <c r="Z95" s="30">
        <v>440</v>
      </c>
      <c r="AA95" s="30">
        <v>1320</v>
      </c>
      <c r="AB95" s="30">
        <v>1820</v>
      </c>
      <c r="AC95" s="30">
        <v>440</v>
      </c>
      <c r="AD95" s="30">
        <v>1320</v>
      </c>
      <c r="AE95" s="30">
        <v>1820</v>
      </c>
      <c r="AF95" s="30">
        <v>220</v>
      </c>
      <c r="AG95" s="30">
        <v>1320</v>
      </c>
      <c r="AH95" s="30">
        <v>1820</v>
      </c>
      <c r="AI95" s="30">
        <v>220</v>
      </c>
      <c r="AJ95" s="30">
        <v>1320</v>
      </c>
      <c r="AK95" s="30">
        <v>1820</v>
      </c>
      <c r="AL95" s="30">
        <v>220</v>
      </c>
      <c r="AM95" s="30">
        <v>1320</v>
      </c>
      <c r="AN95" s="30">
        <v>1820</v>
      </c>
      <c r="AO95" s="30">
        <v>220</v>
      </c>
      <c r="AP95" s="30">
        <v>1320</v>
      </c>
      <c r="AQ95" s="30">
        <v>1820</v>
      </c>
      <c r="AR95" s="30">
        <v>220</v>
      </c>
      <c r="AS95" s="30">
        <v>1320</v>
      </c>
      <c r="AT95" s="30">
        <v>1820</v>
      </c>
      <c r="AU95" s="30">
        <v>220</v>
      </c>
      <c r="AV95" s="30">
        <v>1320</v>
      </c>
      <c r="AW95" s="30">
        <v>1820</v>
      </c>
      <c r="AX95" s="30">
        <v>50</v>
      </c>
      <c r="AY95" s="30">
        <v>1320</v>
      </c>
      <c r="AZ95" s="30">
        <v>1825</v>
      </c>
      <c r="BA95" s="30">
        <v>220</v>
      </c>
      <c r="BB95" s="30">
        <v>1320</v>
      </c>
      <c r="BC95" s="30">
        <v>1825</v>
      </c>
      <c r="BD95" s="30">
        <v>220</v>
      </c>
      <c r="BE95" s="30">
        <v>1320</v>
      </c>
      <c r="BF95" s="30">
        <v>1825</v>
      </c>
      <c r="BG95" s="30">
        <v>220</v>
      </c>
      <c r="BH95" s="30">
        <v>1320</v>
      </c>
      <c r="BI95" s="30">
        <v>1825</v>
      </c>
      <c r="BJ95" s="30">
        <v>220</v>
      </c>
      <c r="BK95" s="30">
        <v>1320</v>
      </c>
      <c r="BL95" s="30">
        <v>1825</v>
      </c>
      <c r="BM95" s="30">
        <v>220</v>
      </c>
      <c r="BN95" s="30">
        <v>1320</v>
      </c>
      <c r="BO95" s="30">
        <v>1200</v>
      </c>
      <c r="BP95" s="30">
        <v>220</v>
      </c>
      <c r="BQ95" s="30">
        <v>660</v>
      </c>
      <c r="BR95" s="30">
        <v>1200</v>
      </c>
      <c r="BS95" s="30">
        <v>220</v>
      </c>
      <c r="BT95" s="30">
        <v>660</v>
      </c>
      <c r="BU95" s="30">
        <v>1200</v>
      </c>
      <c r="BV95" s="30">
        <v>440</v>
      </c>
      <c r="BW95" s="30">
        <v>660</v>
      </c>
      <c r="BX95" s="30">
        <v>1325</v>
      </c>
      <c r="BY95" s="30">
        <v>440</v>
      </c>
      <c r="BZ95" s="30">
        <v>660</v>
      </c>
      <c r="CA95" s="30">
        <v>1200</v>
      </c>
      <c r="CB95" s="30">
        <v>440</v>
      </c>
      <c r="CC95" s="30">
        <v>660</v>
      </c>
      <c r="CD95" s="30">
        <v>1200</v>
      </c>
      <c r="CE95" s="30">
        <v>440</v>
      </c>
      <c r="CF95" s="30">
        <v>660</v>
      </c>
      <c r="CG95" s="30">
        <v>1550</v>
      </c>
      <c r="CH95" s="30">
        <v>440</v>
      </c>
      <c r="CI95" s="30">
        <v>660</v>
      </c>
      <c r="CJ95" s="30">
        <v>1800</v>
      </c>
      <c r="CK95" s="30">
        <v>440</v>
      </c>
      <c r="CL95" s="30">
        <v>660</v>
      </c>
      <c r="CM95" s="30">
        <v>1670</v>
      </c>
      <c r="CN95" s="30">
        <v>440</v>
      </c>
      <c r="CO95" s="25"/>
    </row>
    <row r="96" spans="1:93" ht="46.5" x14ac:dyDescent="0.25">
      <c r="A96" s="10">
        <v>92</v>
      </c>
      <c r="B96" s="12" t="s">
        <v>103</v>
      </c>
      <c r="C96" s="30">
        <v>1320</v>
      </c>
      <c r="D96" s="30">
        <v>1227.5999999999999</v>
      </c>
      <c r="E96" s="30">
        <v>440</v>
      </c>
      <c r="F96" s="30">
        <v>1320</v>
      </c>
      <c r="G96" s="30">
        <v>1227.5999999999999</v>
      </c>
      <c r="H96" s="30">
        <v>440</v>
      </c>
      <c r="I96" s="30">
        <v>1320</v>
      </c>
      <c r="J96" s="30">
        <v>1227.5999999999999</v>
      </c>
      <c r="K96" s="30">
        <v>440</v>
      </c>
      <c r="L96" s="30">
        <v>1320</v>
      </c>
      <c r="M96" s="30">
        <v>1820</v>
      </c>
      <c r="N96" s="30">
        <v>440</v>
      </c>
      <c r="O96" s="30">
        <v>1320</v>
      </c>
      <c r="P96" s="30">
        <v>1820</v>
      </c>
      <c r="Q96" s="30">
        <v>440</v>
      </c>
      <c r="R96" s="30">
        <v>1320</v>
      </c>
      <c r="S96" s="30">
        <v>1700</v>
      </c>
      <c r="T96" s="30">
        <v>440</v>
      </c>
      <c r="U96" s="30">
        <v>1320</v>
      </c>
      <c r="V96" s="30">
        <v>1820</v>
      </c>
      <c r="W96" s="30">
        <v>440</v>
      </c>
      <c r="X96" s="30">
        <v>1320</v>
      </c>
      <c r="Y96" s="30">
        <v>1800</v>
      </c>
      <c r="Z96" s="30">
        <v>440</v>
      </c>
      <c r="AA96" s="30">
        <v>1320</v>
      </c>
      <c r="AB96" s="30">
        <v>1820</v>
      </c>
      <c r="AC96" s="30">
        <v>440</v>
      </c>
      <c r="AD96" s="30">
        <v>1320</v>
      </c>
      <c r="AE96" s="30">
        <v>1820</v>
      </c>
      <c r="AF96" s="30">
        <v>220</v>
      </c>
      <c r="AG96" s="30">
        <v>1320</v>
      </c>
      <c r="AH96" s="30">
        <v>1820</v>
      </c>
      <c r="AI96" s="30">
        <v>220</v>
      </c>
      <c r="AJ96" s="30">
        <v>1320</v>
      </c>
      <c r="AK96" s="30">
        <v>1820</v>
      </c>
      <c r="AL96" s="30">
        <v>220</v>
      </c>
      <c r="AM96" s="30">
        <v>1320</v>
      </c>
      <c r="AN96" s="30">
        <v>1820</v>
      </c>
      <c r="AO96" s="30">
        <v>220</v>
      </c>
      <c r="AP96" s="30">
        <v>1320</v>
      </c>
      <c r="AQ96" s="30">
        <v>1820</v>
      </c>
      <c r="AR96" s="30">
        <v>220</v>
      </c>
      <c r="AS96" s="30">
        <v>1320</v>
      </c>
      <c r="AT96" s="30">
        <v>1820</v>
      </c>
      <c r="AU96" s="30">
        <v>220</v>
      </c>
      <c r="AV96" s="30">
        <v>1320</v>
      </c>
      <c r="AW96" s="30">
        <v>1820</v>
      </c>
      <c r="AX96" s="30">
        <v>70</v>
      </c>
      <c r="AY96" s="30">
        <v>1320</v>
      </c>
      <c r="AZ96" s="30">
        <v>1825</v>
      </c>
      <c r="BA96" s="30">
        <v>220</v>
      </c>
      <c r="BB96" s="30">
        <v>1320</v>
      </c>
      <c r="BC96" s="30">
        <v>1825</v>
      </c>
      <c r="BD96" s="30">
        <v>220</v>
      </c>
      <c r="BE96" s="30">
        <v>1320</v>
      </c>
      <c r="BF96" s="30">
        <v>1825</v>
      </c>
      <c r="BG96" s="30">
        <v>220</v>
      </c>
      <c r="BH96" s="30">
        <v>1320</v>
      </c>
      <c r="BI96" s="30">
        <v>1825</v>
      </c>
      <c r="BJ96" s="30">
        <v>220</v>
      </c>
      <c r="BK96" s="30">
        <v>1320</v>
      </c>
      <c r="BL96" s="30">
        <v>1825</v>
      </c>
      <c r="BM96" s="30">
        <v>220</v>
      </c>
      <c r="BN96" s="30">
        <v>1320</v>
      </c>
      <c r="BO96" s="30">
        <v>1200</v>
      </c>
      <c r="BP96" s="30">
        <v>220</v>
      </c>
      <c r="BQ96" s="30">
        <v>660</v>
      </c>
      <c r="BR96" s="30">
        <v>1200</v>
      </c>
      <c r="BS96" s="30">
        <v>220</v>
      </c>
      <c r="BT96" s="30">
        <v>660</v>
      </c>
      <c r="BU96" s="30">
        <v>1200</v>
      </c>
      <c r="BV96" s="30">
        <v>440</v>
      </c>
      <c r="BW96" s="30">
        <v>660</v>
      </c>
      <c r="BX96" s="30">
        <v>1325</v>
      </c>
      <c r="BY96" s="30">
        <v>440</v>
      </c>
      <c r="BZ96" s="30">
        <v>660</v>
      </c>
      <c r="CA96" s="30">
        <v>1200</v>
      </c>
      <c r="CB96" s="30">
        <v>440</v>
      </c>
      <c r="CC96" s="30">
        <v>660</v>
      </c>
      <c r="CD96" s="30">
        <v>1200</v>
      </c>
      <c r="CE96" s="30">
        <v>440</v>
      </c>
      <c r="CF96" s="30">
        <v>660</v>
      </c>
      <c r="CG96" s="30">
        <v>1600</v>
      </c>
      <c r="CH96" s="30">
        <v>440</v>
      </c>
      <c r="CI96" s="30">
        <v>660</v>
      </c>
      <c r="CJ96" s="30">
        <v>1800</v>
      </c>
      <c r="CK96" s="30">
        <v>440</v>
      </c>
      <c r="CL96" s="30">
        <v>660</v>
      </c>
      <c r="CM96" s="30">
        <v>1670</v>
      </c>
      <c r="CN96" s="30">
        <v>440</v>
      </c>
      <c r="CO96" s="25"/>
    </row>
    <row r="97" spans="1:93" ht="46.5" x14ac:dyDescent="0.25">
      <c r="A97" s="10">
        <v>93</v>
      </c>
      <c r="B97" s="12" t="s">
        <v>104</v>
      </c>
      <c r="C97" s="30">
        <v>1320</v>
      </c>
      <c r="D97" s="30">
        <v>1227.5999999999999</v>
      </c>
      <c r="E97" s="30">
        <v>440</v>
      </c>
      <c r="F97" s="30">
        <v>1320</v>
      </c>
      <c r="G97" s="30">
        <v>1227.5999999999999</v>
      </c>
      <c r="H97" s="30">
        <v>440</v>
      </c>
      <c r="I97" s="30">
        <v>1320</v>
      </c>
      <c r="J97" s="30">
        <v>1227.5999999999999</v>
      </c>
      <c r="K97" s="30">
        <v>440</v>
      </c>
      <c r="L97" s="30">
        <v>1320</v>
      </c>
      <c r="M97" s="30">
        <v>1820</v>
      </c>
      <c r="N97" s="30">
        <v>440</v>
      </c>
      <c r="O97" s="30">
        <v>1320</v>
      </c>
      <c r="P97" s="30">
        <v>1820</v>
      </c>
      <c r="Q97" s="30">
        <v>440</v>
      </c>
      <c r="R97" s="30">
        <v>1320</v>
      </c>
      <c r="S97" s="30">
        <v>1700</v>
      </c>
      <c r="T97" s="30">
        <v>440</v>
      </c>
      <c r="U97" s="30">
        <v>1320</v>
      </c>
      <c r="V97" s="30">
        <v>1820</v>
      </c>
      <c r="W97" s="30">
        <v>440</v>
      </c>
      <c r="X97" s="30">
        <v>1320</v>
      </c>
      <c r="Y97" s="30">
        <v>1800</v>
      </c>
      <c r="Z97" s="30">
        <v>440</v>
      </c>
      <c r="AA97" s="30">
        <v>1320</v>
      </c>
      <c r="AB97" s="30">
        <v>1820</v>
      </c>
      <c r="AC97" s="30">
        <v>440</v>
      </c>
      <c r="AD97" s="30">
        <v>1320</v>
      </c>
      <c r="AE97" s="30">
        <v>1820</v>
      </c>
      <c r="AF97" s="30">
        <v>220</v>
      </c>
      <c r="AG97" s="30">
        <v>1320</v>
      </c>
      <c r="AH97" s="30">
        <v>1820</v>
      </c>
      <c r="AI97" s="30">
        <v>220</v>
      </c>
      <c r="AJ97" s="30">
        <v>1320</v>
      </c>
      <c r="AK97" s="30">
        <v>1820</v>
      </c>
      <c r="AL97" s="30">
        <v>220</v>
      </c>
      <c r="AM97" s="30">
        <v>1320</v>
      </c>
      <c r="AN97" s="30">
        <v>1820</v>
      </c>
      <c r="AO97" s="30">
        <v>220</v>
      </c>
      <c r="AP97" s="30">
        <v>1320</v>
      </c>
      <c r="AQ97" s="30">
        <v>1820</v>
      </c>
      <c r="AR97" s="30">
        <v>220</v>
      </c>
      <c r="AS97" s="30">
        <v>1320</v>
      </c>
      <c r="AT97" s="30">
        <v>1820</v>
      </c>
      <c r="AU97" s="30">
        <v>220</v>
      </c>
      <c r="AV97" s="30">
        <v>1320</v>
      </c>
      <c r="AW97" s="30">
        <v>1820</v>
      </c>
      <c r="AX97" s="30">
        <v>90</v>
      </c>
      <c r="AY97" s="30">
        <v>1320</v>
      </c>
      <c r="AZ97" s="30">
        <v>1825</v>
      </c>
      <c r="BA97" s="30">
        <v>220</v>
      </c>
      <c r="BB97" s="30">
        <v>1320</v>
      </c>
      <c r="BC97" s="30">
        <v>1825</v>
      </c>
      <c r="BD97" s="30">
        <v>220</v>
      </c>
      <c r="BE97" s="30">
        <v>1320</v>
      </c>
      <c r="BF97" s="30">
        <v>1825</v>
      </c>
      <c r="BG97" s="30">
        <v>220</v>
      </c>
      <c r="BH97" s="30">
        <v>1320</v>
      </c>
      <c r="BI97" s="30">
        <v>1825</v>
      </c>
      <c r="BJ97" s="30">
        <v>220</v>
      </c>
      <c r="BK97" s="30">
        <v>1320</v>
      </c>
      <c r="BL97" s="30">
        <v>1825</v>
      </c>
      <c r="BM97" s="30">
        <v>220</v>
      </c>
      <c r="BN97" s="30">
        <v>1320</v>
      </c>
      <c r="BO97" s="30">
        <v>1200</v>
      </c>
      <c r="BP97" s="30">
        <v>220</v>
      </c>
      <c r="BQ97" s="30">
        <v>660</v>
      </c>
      <c r="BR97" s="30">
        <v>1200</v>
      </c>
      <c r="BS97" s="30">
        <v>220</v>
      </c>
      <c r="BT97" s="30">
        <v>660</v>
      </c>
      <c r="BU97" s="30">
        <v>1200</v>
      </c>
      <c r="BV97" s="30">
        <v>440</v>
      </c>
      <c r="BW97" s="30">
        <v>660</v>
      </c>
      <c r="BX97" s="30">
        <v>1375</v>
      </c>
      <c r="BY97" s="30">
        <v>440</v>
      </c>
      <c r="BZ97" s="30">
        <v>660</v>
      </c>
      <c r="CA97" s="30">
        <v>1200</v>
      </c>
      <c r="CB97" s="30">
        <v>440</v>
      </c>
      <c r="CC97" s="30">
        <v>660</v>
      </c>
      <c r="CD97" s="30">
        <v>1200</v>
      </c>
      <c r="CE97" s="30">
        <v>440</v>
      </c>
      <c r="CF97" s="30">
        <v>660</v>
      </c>
      <c r="CG97" s="30">
        <v>1650</v>
      </c>
      <c r="CH97" s="30">
        <v>440</v>
      </c>
      <c r="CI97" s="30">
        <v>660</v>
      </c>
      <c r="CJ97" s="30">
        <v>1800</v>
      </c>
      <c r="CK97" s="30">
        <v>440</v>
      </c>
      <c r="CL97" s="30">
        <v>660</v>
      </c>
      <c r="CM97" s="30">
        <v>1670</v>
      </c>
      <c r="CN97" s="30">
        <v>440</v>
      </c>
      <c r="CO97" s="25"/>
    </row>
    <row r="98" spans="1:93" ht="46.5" x14ac:dyDescent="0.25">
      <c r="A98" s="10">
        <v>94</v>
      </c>
      <c r="B98" s="12" t="s">
        <v>105</v>
      </c>
      <c r="C98" s="30">
        <v>1320</v>
      </c>
      <c r="D98" s="30">
        <v>1227.5999999999999</v>
      </c>
      <c r="E98" s="30">
        <v>440</v>
      </c>
      <c r="F98" s="30">
        <v>1320</v>
      </c>
      <c r="G98" s="30">
        <v>1227.5999999999999</v>
      </c>
      <c r="H98" s="30">
        <v>440</v>
      </c>
      <c r="I98" s="30">
        <v>1320</v>
      </c>
      <c r="J98" s="30">
        <v>1227.5999999999999</v>
      </c>
      <c r="K98" s="30">
        <v>440</v>
      </c>
      <c r="L98" s="30">
        <v>1320</v>
      </c>
      <c r="M98" s="30">
        <v>1820</v>
      </c>
      <c r="N98" s="30">
        <v>440</v>
      </c>
      <c r="O98" s="30">
        <v>1320</v>
      </c>
      <c r="P98" s="30">
        <v>1820</v>
      </c>
      <c r="Q98" s="30">
        <v>440</v>
      </c>
      <c r="R98" s="30">
        <v>1320</v>
      </c>
      <c r="S98" s="30">
        <v>1700</v>
      </c>
      <c r="T98" s="30">
        <v>440</v>
      </c>
      <c r="U98" s="30">
        <v>1320</v>
      </c>
      <c r="V98" s="30">
        <v>1820</v>
      </c>
      <c r="W98" s="30">
        <v>440</v>
      </c>
      <c r="X98" s="30">
        <v>1320</v>
      </c>
      <c r="Y98" s="30">
        <v>1800</v>
      </c>
      <c r="Z98" s="30">
        <v>440</v>
      </c>
      <c r="AA98" s="30">
        <v>1320</v>
      </c>
      <c r="AB98" s="30">
        <v>1820</v>
      </c>
      <c r="AC98" s="30">
        <v>440</v>
      </c>
      <c r="AD98" s="30">
        <v>1320</v>
      </c>
      <c r="AE98" s="30">
        <v>1820</v>
      </c>
      <c r="AF98" s="30">
        <v>220</v>
      </c>
      <c r="AG98" s="30">
        <v>1320</v>
      </c>
      <c r="AH98" s="30">
        <v>1820</v>
      </c>
      <c r="AI98" s="30">
        <v>220</v>
      </c>
      <c r="AJ98" s="30">
        <v>1320</v>
      </c>
      <c r="AK98" s="30">
        <v>1820</v>
      </c>
      <c r="AL98" s="30">
        <v>220</v>
      </c>
      <c r="AM98" s="30">
        <v>1320</v>
      </c>
      <c r="AN98" s="30">
        <v>1820</v>
      </c>
      <c r="AO98" s="30">
        <v>220</v>
      </c>
      <c r="AP98" s="30">
        <v>1320</v>
      </c>
      <c r="AQ98" s="30">
        <v>1820</v>
      </c>
      <c r="AR98" s="30">
        <v>220</v>
      </c>
      <c r="AS98" s="30">
        <v>1320</v>
      </c>
      <c r="AT98" s="30">
        <v>1820</v>
      </c>
      <c r="AU98" s="30">
        <v>220</v>
      </c>
      <c r="AV98" s="30">
        <v>1320</v>
      </c>
      <c r="AW98" s="30">
        <v>1820</v>
      </c>
      <c r="AX98" s="30">
        <v>120</v>
      </c>
      <c r="AY98" s="30">
        <v>1320</v>
      </c>
      <c r="AZ98" s="30">
        <v>1825</v>
      </c>
      <c r="BA98" s="30">
        <v>220</v>
      </c>
      <c r="BB98" s="30">
        <v>1320</v>
      </c>
      <c r="BC98" s="30">
        <v>1825</v>
      </c>
      <c r="BD98" s="30">
        <v>220</v>
      </c>
      <c r="BE98" s="30">
        <v>1320</v>
      </c>
      <c r="BF98" s="30">
        <v>1825</v>
      </c>
      <c r="BG98" s="30">
        <v>220</v>
      </c>
      <c r="BH98" s="30">
        <v>1320</v>
      </c>
      <c r="BI98" s="30">
        <v>1825</v>
      </c>
      <c r="BJ98" s="30">
        <v>220</v>
      </c>
      <c r="BK98" s="30">
        <v>1320</v>
      </c>
      <c r="BL98" s="30">
        <v>1825</v>
      </c>
      <c r="BM98" s="30">
        <v>220</v>
      </c>
      <c r="BN98" s="30">
        <v>1320</v>
      </c>
      <c r="BO98" s="30">
        <v>1200</v>
      </c>
      <c r="BP98" s="30">
        <v>220</v>
      </c>
      <c r="BQ98" s="30">
        <v>660</v>
      </c>
      <c r="BR98" s="30">
        <v>1200</v>
      </c>
      <c r="BS98" s="30">
        <v>220</v>
      </c>
      <c r="BT98" s="30">
        <v>660</v>
      </c>
      <c r="BU98" s="30">
        <v>1200</v>
      </c>
      <c r="BV98" s="30">
        <v>440</v>
      </c>
      <c r="BW98" s="30">
        <v>660</v>
      </c>
      <c r="BX98" s="30">
        <v>1375</v>
      </c>
      <c r="BY98" s="30">
        <v>440</v>
      </c>
      <c r="BZ98" s="30">
        <v>660</v>
      </c>
      <c r="CA98" s="30">
        <v>1200</v>
      </c>
      <c r="CB98" s="30">
        <v>440</v>
      </c>
      <c r="CC98" s="30">
        <v>660</v>
      </c>
      <c r="CD98" s="30">
        <v>1200</v>
      </c>
      <c r="CE98" s="30">
        <v>440</v>
      </c>
      <c r="CF98" s="30">
        <v>660</v>
      </c>
      <c r="CG98" s="30">
        <v>1700</v>
      </c>
      <c r="CH98" s="30">
        <v>440</v>
      </c>
      <c r="CI98" s="30">
        <v>660</v>
      </c>
      <c r="CJ98" s="30">
        <v>1800</v>
      </c>
      <c r="CK98" s="30">
        <v>440</v>
      </c>
      <c r="CL98" s="30">
        <v>660</v>
      </c>
      <c r="CM98" s="30">
        <v>1670</v>
      </c>
      <c r="CN98" s="30">
        <v>440</v>
      </c>
      <c r="CO98" s="25"/>
    </row>
    <row r="99" spans="1:93" ht="46.5" x14ac:dyDescent="0.25">
      <c r="A99" s="10">
        <v>95</v>
      </c>
      <c r="B99" s="12" t="s">
        <v>106</v>
      </c>
      <c r="C99" s="30">
        <v>1320</v>
      </c>
      <c r="D99" s="30">
        <v>1227.5999999999999</v>
      </c>
      <c r="E99" s="30">
        <v>440</v>
      </c>
      <c r="F99" s="30">
        <v>1320</v>
      </c>
      <c r="G99" s="30">
        <v>1227.5999999999999</v>
      </c>
      <c r="H99" s="30">
        <v>440</v>
      </c>
      <c r="I99" s="30">
        <v>1320</v>
      </c>
      <c r="J99" s="30">
        <v>1227.5999999999999</v>
      </c>
      <c r="K99" s="30">
        <v>440</v>
      </c>
      <c r="L99" s="30">
        <v>1320</v>
      </c>
      <c r="M99" s="30">
        <v>1820</v>
      </c>
      <c r="N99" s="30">
        <v>440</v>
      </c>
      <c r="O99" s="30">
        <v>1320</v>
      </c>
      <c r="P99" s="30">
        <v>1820</v>
      </c>
      <c r="Q99" s="30">
        <v>440</v>
      </c>
      <c r="R99" s="30">
        <v>1320</v>
      </c>
      <c r="S99" s="30">
        <v>1700</v>
      </c>
      <c r="T99" s="30">
        <v>440</v>
      </c>
      <c r="U99" s="30">
        <v>1320</v>
      </c>
      <c r="V99" s="30">
        <v>1820</v>
      </c>
      <c r="W99" s="30">
        <v>440</v>
      </c>
      <c r="X99" s="30">
        <v>1320</v>
      </c>
      <c r="Y99" s="30">
        <v>1800</v>
      </c>
      <c r="Z99" s="30">
        <v>440</v>
      </c>
      <c r="AA99" s="30">
        <v>1320</v>
      </c>
      <c r="AB99" s="30">
        <v>1820</v>
      </c>
      <c r="AC99" s="30">
        <v>440</v>
      </c>
      <c r="AD99" s="30">
        <v>1320</v>
      </c>
      <c r="AE99" s="30">
        <v>1820</v>
      </c>
      <c r="AF99" s="30">
        <v>220</v>
      </c>
      <c r="AG99" s="30">
        <v>1320</v>
      </c>
      <c r="AH99" s="30">
        <v>1820</v>
      </c>
      <c r="AI99" s="30">
        <v>220</v>
      </c>
      <c r="AJ99" s="30">
        <v>1320</v>
      </c>
      <c r="AK99" s="30">
        <v>1820</v>
      </c>
      <c r="AL99" s="30">
        <v>220</v>
      </c>
      <c r="AM99" s="30">
        <v>1320</v>
      </c>
      <c r="AN99" s="30">
        <v>1820</v>
      </c>
      <c r="AO99" s="30">
        <v>220</v>
      </c>
      <c r="AP99" s="30">
        <v>1320</v>
      </c>
      <c r="AQ99" s="30">
        <v>1820</v>
      </c>
      <c r="AR99" s="30">
        <v>220</v>
      </c>
      <c r="AS99" s="30">
        <v>1320</v>
      </c>
      <c r="AT99" s="30">
        <v>1820</v>
      </c>
      <c r="AU99" s="30">
        <v>220</v>
      </c>
      <c r="AV99" s="30">
        <v>1320</v>
      </c>
      <c r="AW99" s="30">
        <v>1820</v>
      </c>
      <c r="AX99" s="30">
        <v>150</v>
      </c>
      <c r="AY99" s="30">
        <v>1320</v>
      </c>
      <c r="AZ99" s="30">
        <v>1825</v>
      </c>
      <c r="BA99" s="30">
        <v>220</v>
      </c>
      <c r="BB99" s="30">
        <v>1320</v>
      </c>
      <c r="BC99" s="30">
        <v>1825</v>
      </c>
      <c r="BD99" s="30">
        <v>220</v>
      </c>
      <c r="BE99" s="30">
        <v>1320</v>
      </c>
      <c r="BF99" s="30">
        <v>1825</v>
      </c>
      <c r="BG99" s="30">
        <v>220</v>
      </c>
      <c r="BH99" s="30">
        <v>1320</v>
      </c>
      <c r="BI99" s="30">
        <v>1825</v>
      </c>
      <c r="BJ99" s="30">
        <v>220</v>
      </c>
      <c r="BK99" s="30">
        <v>1320</v>
      </c>
      <c r="BL99" s="30">
        <v>1825</v>
      </c>
      <c r="BM99" s="30">
        <v>220</v>
      </c>
      <c r="BN99" s="30">
        <v>1320</v>
      </c>
      <c r="BO99" s="30">
        <v>1200</v>
      </c>
      <c r="BP99" s="30">
        <v>220</v>
      </c>
      <c r="BQ99" s="30">
        <v>660</v>
      </c>
      <c r="BR99" s="30">
        <v>1200</v>
      </c>
      <c r="BS99" s="30">
        <v>220</v>
      </c>
      <c r="BT99" s="30">
        <v>660</v>
      </c>
      <c r="BU99" s="30">
        <v>1200</v>
      </c>
      <c r="BV99" s="30">
        <v>440</v>
      </c>
      <c r="BW99" s="30">
        <v>660</v>
      </c>
      <c r="BX99" s="30">
        <v>1425</v>
      </c>
      <c r="BY99" s="30">
        <v>440</v>
      </c>
      <c r="BZ99" s="30">
        <v>660</v>
      </c>
      <c r="CA99" s="30">
        <v>1200</v>
      </c>
      <c r="CB99" s="30">
        <v>440</v>
      </c>
      <c r="CC99" s="30">
        <v>660</v>
      </c>
      <c r="CD99" s="30">
        <v>1200</v>
      </c>
      <c r="CE99" s="30">
        <v>440</v>
      </c>
      <c r="CF99" s="30">
        <v>660</v>
      </c>
      <c r="CG99" s="30">
        <v>1750</v>
      </c>
      <c r="CH99" s="30">
        <v>440</v>
      </c>
      <c r="CI99" s="30">
        <v>660</v>
      </c>
      <c r="CJ99" s="30">
        <v>1800</v>
      </c>
      <c r="CK99" s="30">
        <v>440</v>
      </c>
      <c r="CL99" s="30">
        <v>660</v>
      </c>
      <c r="CM99" s="30">
        <v>1670</v>
      </c>
      <c r="CN99" s="30">
        <v>440</v>
      </c>
      <c r="CO99" s="25"/>
    </row>
    <row r="100" spans="1:93" ht="46.5" x14ac:dyDescent="0.25">
      <c r="A100" s="10">
        <v>96</v>
      </c>
      <c r="B100" s="12" t="s">
        <v>107</v>
      </c>
      <c r="C100" s="30">
        <v>1320</v>
      </c>
      <c r="D100" s="30">
        <v>1227.5999999999999</v>
      </c>
      <c r="E100" s="30">
        <v>440</v>
      </c>
      <c r="F100" s="30">
        <v>1320</v>
      </c>
      <c r="G100" s="30">
        <v>1227.5999999999999</v>
      </c>
      <c r="H100" s="30">
        <v>440</v>
      </c>
      <c r="I100" s="30">
        <v>1320</v>
      </c>
      <c r="J100" s="30">
        <v>1227.5999999999999</v>
      </c>
      <c r="K100" s="30">
        <v>440</v>
      </c>
      <c r="L100" s="30">
        <v>1320</v>
      </c>
      <c r="M100" s="30">
        <v>1820</v>
      </c>
      <c r="N100" s="30">
        <v>440</v>
      </c>
      <c r="O100" s="30">
        <v>1320</v>
      </c>
      <c r="P100" s="30">
        <v>1820</v>
      </c>
      <c r="Q100" s="30">
        <v>440</v>
      </c>
      <c r="R100" s="30">
        <v>1320</v>
      </c>
      <c r="S100" s="30">
        <v>1700</v>
      </c>
      <c r="T100" s="30">
        <v>440</v>
      </c>
      <c r="U100" s="30">
        <v>1320</v>
      </c>
      <c r="V100" s="30">
        <v>1820</v>
      </c>
      <c r="W100" s="30">
        <v>440</v>
      </c>
      <c r="X100" s="30">
        <v>1320</v>
      </c>
      <c r="Y100" s="30">
        <v>1800</v>
      </c>
      <c r="Z100" s="30">
        <v>440</v>
      </c>
      <c r="AA100" s="30">
        <v>1320</v>
      </c>
      <c r="AB100" s="30">
        <v>1820</v>
      </c>
      <c r="AC100" s="30">
        <v>440</v>
      </c>
      <c r="AD100" s="30">
        <v>1320</v>
      </c>
      <c r="AE100" s="30">
        <v>1820</v>
      </c>
      <c r="AF100" s="30">
        <v>220</v>
      </c>
      <c r="AG100" s="30">
        <v>1320</v>
      </c>
      <c r="AH100" s="30">
        <v>1820</v>
      </c>
      <c r="AI100" s="30">
        <v>220</v>
      </c>
      <c r="AJ100" s="30">
        <v>1320</v>
      </c>
      <c r="AK100" s="30">
        <v>1820</v>
      </c>
      <c r="AL100" s="30">
        <v>220</v>
      </c>
      <c r="AM100" s="30">
        <v>1320</v>
      </c>
      <c r="AN100" s="30">
        <v>1820</v>
      </c>
      <c r="AO100" s="30">
        <v>220</v>
      </c>
      <c r="AP100" s="30">
        <v>1320</v>
      </c>
      <c r="AQ100" s="30">
        <v>1820</v>
      </c>
      <c r="AR100" s="30">
        <v>220</v>
      </c>
      <c r="AS100" s="30">
        <v>1320</v>
      </c>
      <c r="AT100" s="30">
        <v>1820</v>
      </c>
      <c r="AU100" s="30">
        <v>220</v>
      </c>
      <c r="AV100" s="30">
        <v>1320</v>
      </c>
      <c r="AW100" s="30">
        <v>1820</v>
      </c>
      <c r="AX100" s="30">
        <v>180</v>
      </c>
      <c r="AY100" s="30">
        <v>1320</v>
      </c>
      <c r="AZ100" s="30">
        <v>1825</v>
      </c>
      <c r="BA100" s="30">
        <v>220</v>
      </c>
      <c r="BB100" s="30">
        <v>1320</v>
      </c>
      <c r="BC100" s="30">
        <v>1825</v>
      </c>
      <c r="BD100" s="30">
        <v>220</v>
      </c>
      <c r="BE100" s="30">
        <v>1320</v>
      </c>
      <c r="BF100" s="30">
        <v>1825</v>
      </c>
      <c r="BG100" s="30">
        <v>220</v>
      </c>
      <c r="BH100" s="30">
        <v>1320</v>
      </c>
      <c r="BI100" s="30">
        <v>1825</v>
      </c>
      <c r="BJ100" s="30">
        <v>220</v>
      </c>
      <c r="BK100" s="30">
        <v>1320</v>
      </c>
      <c r="BL100" s="30">
        <v>1825</v>
      </c>
      <c r="BM100" s="30">
        <v>220</v>
      </c>
      <c r="BN100" s="30">
        <v>1320</v>
      </c>
      <c r="BO100" s="30">
        <v>1200</v>
      </c>
      <c r="BP100" s="30">
        <v>220</v>
      </c>
      <c r="BQ100" s="30">
        <v>660</v>
      </c>
      <c r="BR100" s="30">
        <v>1200</v>
      </c>
      <c r="BS100" s="30">
        <v>220</v>
      </c>
      <c r="BT100" s="30">
        <v>660</v>
      </c>
      <c r="BU100" s="30">
        <v>1200</v>
      </c>
      <c r="BV100" s="30">
        <v>440</v>
      </c>
      <c r="BW100" s="30">
        <v>660</v>
      </c>
      <c r="BX100" s="30">
        <v>1475</v>
      </c>
      <c r="BY100" s="30">
        <v>440</v>
      </c>
      <c r="BZ100" s="30">
        <v>660</v>
      </c>
      <c r="CA100" s="30">
        <v>1200</v>
      </c>
      <c r="CB100" s="30">
        <v>440</v>
      </c>
      <c r="CC100" s="30">
        <v>660</v>
      </c>
      <c r="CD100" s="30">
        <v>1200</v>
      </c>
      <c r="CE100" s="30">
        <v>440</v>
      </c>
      <c r="CF100" s="30">
        <v>660</v>
      </c>
      <c r="CG100" s="30">
        <v>1800</v>
      </c>
      <c r="CH100" s="30">
        <v>440</v>
      </c>
      <c r="CI100" s="30">
        <v>660</v>
      </c>
      <c r="CJ100" s="30">
        <v>1800</v>
      </c>
      <c r="CK100" s="30">
        <v>440</v>
      </c>
      <c r="CL100" s="30">
        <v>660</v>
      </c>
      <c r="CM100" s="30">
        <v>1670</v>
      </c>
      <c r="CN100" s="30">
        <v>440</v>
      </c>
      <c r="CO100" s="25"/>
    </row>
    <row r="101" spans="1:93" ht="69.75" x14ac:dyDescent="0.25">
      <c r="A101" s="11" t="s">
        <v>7</v>
      </c>
      <c r="B101" s="12"/>
      <c r="C101" s="8">
        <f>SUM(C5:C100)/4</f>
        <v>31680</v>
      </c>
      <c r="D101" s="8">
        <f t="shared" ref="D101:E101" si="0">SUM(D5:D100)/4</f>
        <v>39216.900000000038</v>
      </c>
      <c r="E101" s="8">
        <f t="shared" si="0"/>
        <v>10560</v>
      </c>
      <c r="F101" s="8">
        <f>SUM(F5:F100)/4</f>
        <v>31680</v>
      </c>
      <c r="G101" s="8">
        <f t="shared" ref="G101" si="1">SUM(G5:G100)/4</f>
        <v>29145.30000000005</v>
      </c>
      <c r="H101" s="8">
        <f t="shared" ref="H101" si="2">SUM(H5:H100)/4</f>
        <v>10560</v>
      </c>
      <c r="I101" s="8">
        <f>SUM(I5:I100)/4</f>
        <v>31680</v>
      </c>
      <c r="J101" s="8">
        <f t="shared" ref="J101" si="3">SUM(J5:J100)/4</f>
        <v>29462.400000000049</v>
      </c>
      <c r="K101" s="8">
        <f t="shared" ref="K101" si="4">SUM(K5:K100)/4</f>
        <v>10560</v>
      </c>
      <c r="L101" s="8">
        <f>SUM(L5:L100)/4</f>
        <v>31680</v>
      </c>
      <c r="M101" s="8">
        <f t="shared" ref="M101" si="5">SUM(M5:M100)/4</f>
        <v>36077.599999999991</v>
      </c>
      <c r="N101" s="8">
        <f t="shared" ref="N101" si="6">SUM(N5:N100)/4</f>
        <v>10222.5</v>
      </c>
      <c r="O101" s="8">
        <f>SUM(O5:O100)/4</f>
        <v>31680</v>
      </c>
      <c r="P101" s="8">
        <f t="shared" ref="P101" si="7">SUM(P5:P100)/4</f>
        <v>43680</v>
      </c>
      <c r="Q101" s="8">
        <f t="shared" ref="Q101" si="8">SUM(Q5:Q100)/4</f>
        <v>10560</v>
      </c>
      <c r="R101" s="8">
        <f>SUM(R5:R100)/4</f>
        <v>31680</v>
      </c>
      <c r="S101" s="8">
        <f t="shared" ref="S101" si="9">SUM(S5:S100)/4</f>
        <v>42825</v>
      </c>
      <c r="T101" s="8">
        <f t="shared" ref="T101" si="10">SUM(T5:T100)/4</f>
        <v>10560</v>
      </c>
      <c r="U101" s="8">
        <f>SUM(U5:U100)/4</f>
        <v>31680</v>
      </c>
      <c r="V101" s="8">
        <f t="shared" ref="V101" si="11">SUM(V5:V100)/4</f>
        <v>42815</v>
      </c>
      <c r="W101" s="8">
        <f t="shared" ref="W101" si="12">SUM(W5:W100)/4</f>
        <v>10560</v>
      </c>
      <c r="X101" s="8">
        <f>SUM(X5:X100)/4</f>
        <v>31680</v>
      </c>
      <c r="Y101" s="8">
        <f t="shared" ref="Y101" si="13">SUM(Y5:Y100)/4</f>
        <v>43525</v>
      </c>
      <c r="Z101" s="8">
        <f t="shared" ref="Z101" si="14">SUM(Z5:Z100)/4</f>
        <v>10560</v>
      </c>
      <c r="AA101" s="8">
        <f>SUM(AA5:AA100)/4</f>
        <v>31680</v>
      </c>
      <c r="AB101" s="8">
        <f t="shared" ref="AB101" si="15">SUM(AB5:AB100)/4</f>
        <v>43305</v>
      </c>
      <c r="AC101" s="8">
        <f t="shared" ref="AC101" si="16">SUM(AC5:AC100)/4</f>
        <v>10560</v>
      </c>
      <c r="AD101" s="8">
        <f>SUM(AD5:AD100)/4</f>
        <v>28820</v>
      </c>
      <c r="AE101" s="8">
        <f t="shared" ref="AE101" si="17">SUM(AE5:AE100)/4</f>
        <v>43680</v>
      </c>
      <c r="AF101" s="8">
        <f t="shared" ref="AF101" si="18">SUM(AF5:AF100)/4</f>
        <v>9638.75</v>
      </c>
      <c r="AG101" s="8">
        <f>SUM(AG5:AG100)/4</f>
        <v>31680</v>
      </c>
      <c r="AH101" s="8">
        <f t="shared" ref="AH101" si="19">SUM(AH5:AH100)/4</f>
        <v>43680</v>
      </c>
      <c r="AI101" s="8">
        <f t="shared" ref="AI101" si="20">SUM(AI5:AI100)/4</f>
        <v>5280</v>
      </c>
      <c r="AJ101" s="8">
        <f>SUM(AJ5:AJ100)/4</f>
        <v>31680</v>
      </c>
      <c r="AK101" s="8">
        <f t="shared" ref="AK101" si="21">SUM(AK5:AK100)/4</f>
        <v>43680</v>
      </c>
      <c r="AL101" s="8">
        <f t="shared" ref="AL101" si="22">SUM(AL5:AL100)/4</f>
        <v>5280</v>
      </c>
      <c r="AM101" s="8">
        <f>SUM(AM5:AM100)/4</f>
        <v>31680</v>
      </c>
      <c r="AN101" s="8">
        <f t="shared" ref="AN101" si="23">SUM(AN5:AN100)/4</f>
        <v>43680</v>
      </c>
      <c r="AO101" s="8">
        <f t="shared" ref="AO101" si="24">SUM(AO5:AO100)/4</f>
        <v>5280</v>
      </c>
      <c r="AP101" s="8">
        <f>SUM(AP5:AP100)/4</f>
        <v>31680</v>
      </c>
      <c r="AQ101" s="8">
        <f t="shared" ref="AQ101" si="25">SUM(AQ5:AQ100)/4</f>
        <v>43680</v>
      </c>
      <c r="AR101" s="8">
        <f t="shared" ref="AR101" si="26">SUM(AR5:AR100)/4</f>
        <v>5280</v>
      </c>
      <c r="AS101" s="8">
        <f>SUM(AS5:AS100)/4</f>
        <v>31680</v>
      </c>
      <c r="AT101" s="8">
        <f t="shared" ref="AT101" si="27">SUM(AT5:AT100)/4</f>
        <v>43680</v>
      </c>
      <c r="AU101" s="8">
        <f t="shared" ref="AU101" si="28">SUM(AU5:AU100)/4</f>
        <v>5280</v>
      </c>
      <c r="AV101" s="8">
        <f>SUM(AV5:AV100)/4</f>
        <v>31680</v>
      </c>
      <c r="AW101" s="8">
        <f t="shared" ref="AW101" si="29">SUM(AW5:AW100)/4</f>
        <v>43680</v>
      </c>
      <c r="AX101" s="8">
        <f t="shared" ref="AX101" si="30">SUM(AX5:AX100)/4</f>
        <v>4300</v>
      </c>
      <c r="AY101" s="8">
        <f>SUM(AY5:AY100)/4</f>
        <v>31680</v>
      </c>
      <c r="AZ101" s="8">
        <f t="shared" ref="AZ101" si="31">SUM(AZ5:AZ100)/4</f>
        <v>43562.5</v>
      </c>
      <c r="BA101" s="8">
        <f t="shared" ref="BA101" si="32">SUM(BA5:BA100)/4</f>
        <v>5277.5</v>
      </c>
      <c r="BB101" s="8">
        <f>SUM(BB5:BB100)/4</f>
        <v>31680</v>
      </c>
      <c r="BC101" s="8">
        <f t="shared" ref="BC101" si="33">SUM(BC5:BC100)/4</f>
        <v>43800</v>
      </c>
      <c r="BD101" s="8">
        <f t="shared" ref="BD101" si="34">SUM(BD5:BD100)/4</f>
        <v>5280</v>
      </c>
      <c r="BE101" s="8">
        <f>SUM(BE5:BE100)/4</f>
        <v>30840</v>
      </c>
      <c r="BF101" s="8">
        <f t="shared" ref="BF101" si="35">SUM(BF5:BF100)/4</f>
        <v>43800</v>
      </c>
      <c r="BG101" s="8">
        <f t="shared" ref="BG101" si="36">SUM(BG5:BG100)/4</f>
        <v>5280</v>
      </c>
      <c r="BH101" s="8">
        <f>SUM(BH5:BH100)/4</f>
        <v>29895</v>
      </c>
      <c r="BI101" s="8">
        <f t="shared" ref="BI101" si="37">SUM(BI5:BI100)/4</f>
        <v>43800</v>
      </c>
      <c r="BJ101" s="8">
        <f t="shared" ref="BJ101" si="38">SUM(BJ5:BJ100)/4</f>
        <v>5026.25</v>
      </c>
      <c r="BK101" s="8">
        <f>SUM(BK5:BK100)/4</f>
        <v>30892.5</v>
      </c>
      <c r="BL101" s="8">
        <f t="shared" ref="BL101" si="39">SUM(BL5:BL100)/4</f>
        <v>43800</v>
      </c>
      <c r="BM101" s="8">
        <f t="shared" ref="BM101" si="40">SUM(BM5:BM100)/4</f>
        <v>5212.5</v>
      </c>
      <c r="BN101" s="8">
        <f>SUM(BN5:BN100)/4</f>
        <v>30971.25</v>
      </c>
      <c r="BO101" s="8">
        <f t="shared" ref="BO101" si="41">SUM(BO5:BO100)/4</f>
        <v>40950</v>
      </c>
      <c r="BP101" s="8">
        <f t="shared" ref="BP101" si="42">SUM(BP5:BP100)/4</f>
        <v>5280</v>
      </c>
      <c r="BQ101" s="8">
        <f>SUM(BQ5:BQ100)/4</f>
        <v>22881.25</v>
      </c>
      <c r="BR101" s="8">
        <f t="shared" ref="BR101" si="43">SUM(BR5:BR100)/4</f>
        <v>28762.5</v>
      </c>
      <c r="BS101" s="8">
        <f t="shared" ref="BS101" si="44">SUM(BS5:BS100)/4</f>
        <v>5280</v>
      </c>
      <c r="BT101" s="8">
        <f>SUM(BT5:BT100)/4</f>
        <v>15840</v>
      </c>
      <c r="BU101" s="8">
        <f t="shared" ref="BU101" si="45">SUM(BU5:BU100)/4</f>
        <v>28800</v>
      </c>
      <c r="BV101" s="8">
        <f t="shared" ref="BV101" si="46">SUM(BV5:BV100)/4</f>
        <v>6627.5</v>
      </c>
      <c r="BW101" s="8">
        <f>SUM(BW5:BW100)/4</f>
        <v>15840</v>
      </c>
      <c r="BX101" s="8">
        <f t="shared" ref="BX101" si="47">SUM(BX5:BX100)/4</f>
        <v>28131.25</v>
      </c>
      <c r="BY101" s="8">
        <f t="shared" ref="BY101" si="48">SUM(BY5:BY100)/4</f>
        <v>10560</v>
      </c>
      <c r="BZ101" s="8">
        <f>SUM(BZ5:BZ100)/4</f>
        <v>15840</v>
      </c>
      <c r="CA101" s="8">
        <f t="shared" ref="CA101" si="49">SUM(CA5:CA100)/4</f>
        <v>34898.75</v>
      </c>
      <c r="CB101" s="8">
        <f t="shared" ref="CB101" si="50">SUM(CB5:CB100)/4</f>
        <v>10560</v>
      </c>
      <c r="CC101" s="8">
        <f>SUM(CC5:CC100)/4</f>
        <v>15840</v>
      </c>
      <c r="CD101" s="8">
        <f t="shared" ref="CD101" si="51">SUM(CD5:CD100)/4</f>
        <v>26097.5</v>
      </c>
      <c r="CE101" s="8">
        <f t="shared" ref="CE101" si="52">SUM(CE5:CE100)/4</f>
        <v>10480</v>
      </c>
      <c r="CF101" s="8">
        <f>SUM(CF5:CF100)/4</f>
        <v>15840</v>
      </c>
      <c r="CG101" s="8">
        <f t="shared" ref="CG101" si="53">SUM(CG5:CG100)/4</f>
        <v>29800</v>
      </c>
      <c r="CH101" s="8">
        <f t="shared" ref="CH101" si="54">SUM(CH5:CH100)/4</f>
        <v>10560</v>
      </c>
      <c r="CI101" s="8">
        <f>SUM(CI5:CI100)/4</f>
        <v>15840</v>
      </c>
      <c r="CJ101" s="8">
        <f t="shared" ref="CJ101" si="55">SUM(CJ5:CJ100)/4</f>
        <v>43437.5</v>
      </c>
      <c r="CK101" s="8">
        <f t="shared" ref="CK101" si="56">SUM(CK5:CK100)/4</f>
        <v>10560</v>
      </c>
      <c r="CL101" s="8">
        <f>SUM(CL5:CL100)/4</f>
        <v>15840</v>
      </c>
      <c r="CM101" s="8">
        <f t="shared" ref="CM101" si="57">SUM(CM5:CM100)/4</f>
        <v>42290</v>
      </c>
      <c r="CN101" s="8">
        <f t="shared" ref="CN101" si="58">SUM(CN5:CN100)/4</f>
        <v>10560</v>
      </c>
    </row>
    <row r="102" spans="1:93" ht="93" x14ac:dyDescent="0.25">
      <c r="A102" s="11" t="s">
        <v>8</v>
      </c>
      <c r="B102" s="12"/>
      <c r="C102" s="7">
        <f>MAX(C5:C100)</f>
        <v>1320</v>
      </c>
      <c r="D102" s="7">
        <f t="shared" ref="D102:E102" si="59">MAX(D5:D100)</f>
        <v>1800</v>
      </c>
      <c r="E102" s="7">
        <f t="shared" si="59"/>
        <v>440</v>
      </c>
      <c r="F102" s="7">
        <f>MAX(F5:F100)</f>
        <v>1320</v>
      </c>
      <c r="G102" s="7">
        <f t="shared" ref="G102:H102" si="60">MAX(G5:G100)</f>
        <v>1227.5999999999999</v>
      </c>
      <c r="H102" s="7">
        <f t="shared" si="60"/>
        <v>440</v>
      </c>
      <c r="I102" s="7">
        <f>MAX(I5:I100)</f>
        <v>1320</v>
      </c>
      <c r="J102" s="7">
        <f t="shared" ref="J102:K102" si="61">MAX(J5:J100)</f>
        <v>1227.5999999999999</v>
      </c>
      <c r="K102" s="7">
        <f t="shared" si="61"/>
        <v>440</v>
      </c>
      <c r="L102" s="7">
        <f>MAX(L5:L100)</f>
        <v>1320</v>
      </c>
      <c r="M102" s="7">
        <f t="shared" ref="M102:N102" si="62">MAX(M5:M100)</f>
        <v>1820</v>
      </c>
      <c r="N102" s="7">
        <f t="shared" si="62"/>
        <v>440</v>
      </c>
      <c r="O102" s="7">
        <f>MAX(O5:O100)</f>
        <v>1320</v>
      </c>
      <c r="P102" s="7">
        <f t="shared" ref="P102:Q102" si="63">MAX(P5:P100)</f>
        <v>1820</v>
      </c>
      <c r="Q102" s="7">
        <f t="shared" si="63"/>
        <v>440</v>
      </c>
      <c r="R102" s="7">
        <f>MAX(R5:R100)</f>
        <v>1320</v>
      </c>
      <c r="S102" s="7">
        <f t="shared" ref="S102:T102" si="64">MAX(S5:S100)</f>
        <v>1820</v>
      </c>
      <c r="T102" s="7">
        <f t="shared" si="64"/>
        <v>440</v>
      </c>
      <c r="U102" s="7">
        <f>MAX(U5:U100)</f>
        <v>1320</v>
      </c>
      <c r="V102" s="7">
        <f t="shared" ref="V102:W102" si="65">MAX(V5:V100)</f>
        <v>1820</v>
      </c>
      <c r="W102" s="7">
        <f t="shared" si="65"/>
        <v>440</v>
      </c>
      <c r="X102" s="7">
        <f>MAX(X5:X100)</f>
        <v>1320</v>
      </c>
      <c r="Y102" s="7">
        <f t="shared" ref="Y102:Z102" si="66">MAX(Y5:Y100)</f>
        <v>1820</v>
      </c>
      <c r="Z102" s="7">
        <f t="shared" si="66"/>
        <v>440</v>
      </c>
      <c r="AA102" s="7">
        <f>MAX(AA5:AA100)</f>
        <v>1320</v>
      </c>
      <c r="AB102" s="7">
        <f t="shared" ref="AB102:AC102" si="67">MAX(AB5:AB100)</f>
        <v>1820</v>
      </c>
      <c r="AC102" s="7">
        <f t="shared" si="67"/>
        <v>440</v>
      </c>
      <c r="AD102" s="7">
        <f>MAX(AD5:AD100)</f>
        <v>1320</v>
      </c>
      <c r="AE102" s="7">
        <f t="shared" ref="AE102:AF102" si="68">MAX(AE5:AE100)</f>
        <v>1820</v>
      </c>
      <c r="AF102" s="7">
        <f t="shared" si="68"/>
        <v>440</v>
      </c>
      <c r="AG102" s="7">
        <f>MAX(AG5:AG100)</f>
        <v>1320</v>
      </c>
      <c r="AH102" s="7">
        <f t="shared" ref="AH102:AI102" si="69">MAX(AH5:AH100)</f>
        <v>1820</v>
      </c>
      <c r="AI102" s="7">
        <f t="shared" si="69"/>
        <v>220</v>
      </c>
      <c r="AJ102" s="7">
        <f>MAX(AJ5:AJ100)</f>
        <v>1320</v>
      </c>
      <c r="AK102" s="7">
        <f t="shared" ref="AK102:AL102" si="70">MAX(AK5:AK100)</f>
        <v>1820</v>
      </c>
      <c r="AL102" s="7">
        <f t="shared" si="70"/>
        <v>220</v>
      </c>
      <c r="AM102" s="7">
        <f>MAX(AM5:AM100)</f>
        <v>1320</v>
      </c>
      <c r="AN102" s="7">
        <f t="shared" ref="AN102:AO102" si="71">MAX(AN5:AN100)</f>
        <v>1820</v>
      </c>
      <c r="AO102" s="7">
        <f t="shared" si="71"/>
        <v>220</v>
      </c>
      <c r="AP102" s="7">
        <f>MAX(AP5:AP100)</f>
        <v>1320</v>
      </c>
      <c r="AQ102" s="7">
        <f t="shared" ref="AQ102:AR102" si="72">MAX(AQ5:AQ100)</f>
        <v>1820</v>
      </c>
      <c r="AR102" s="7">
        <f t="shared" si="72"/>
        <v>220</v>
      </c>
      <c r="AS102" s="7">
        <f>MAX(AS5:AS100)</f>
        <v>1320</v>
      </c>
      <c r="AT102" s="7">
        <f t="shared" ref="AT102:AU102" si="73">MAX(AT5:AT100)</f>
        <v>1820</v>
      </c>
      <c r="AU102" s="7">
        <f t="shared" si="73"/>
        <v>220</v>
      </c>
      <c r="AV102" s="7">
        <f>MAX(AV5:AV100)</f>
        <v>1320</v>
      </c>
      <c r="AW102" s="7">
        <f t="shared" ref="AW102:AX102" si="74">MAX(AW5:AW100)</f>
        <v>1820</v>
      </c>
      <c r="AX102" s="7">
        <f t="shared" si="74"/>
        <v>220</v>
      </c>
      <c r="AY102" s="7">
        <f>MAX(AY5:AY100)</f>
        <v>1320</v>
      </c>
      <c r="AZ102" s="7">
        <f t="shared" ref="AZ102:BA102" si="75">MAX(AZ5:AZ100)</f>
        <v>1825</v>
      </c>
      <c r="BA102" s="7">
        <f t="shared" si="75"/>
        <v>220</v>
      </c>
      <c r="BB102" s="7">
        <f>MAX(BB5:BB100)</f>
        <v>1320</v>
      </c>
      <c r="BC102" s="7">
        <f t="shared" ref="BC102:BD102" si="76">MAX(BC5:BC100)</f>
        <v>1825</v>
      </c>
      <c r="BD102" s="7">
        <f t="shared" si="76"/>
        <v>220</v>
      </c>
      <c r="BE102" s="7">
        <f>MAX(BE5:BE100)</f>
        <v>1320</v>
      </c>
      <c r="BF102" s="7">
        <f t="shared" ref="BF102:BG102" si="77">MAX(BF5:BF100)</f>
        <v>1825</v>
      </c>
      <c r="BG102" s="7">
        <f t="shared" si="77"/>
        <v>220</v>
      </c>
      <c r="BH102" s="7">
        <f>MAX(BH5:BH100)</f>
        <v>1320</v>
      </c>
      <c r="BI102" s="7">
        <f t="shared" ref="BI102:BJ102" si="78">MAX(BI5:BI100)</f>
        <v>1825</v>
      </c>
      <c r="BJ102" s="7">
        <f t="shared" si="78"/>
        <v>220</v>
      </c>
      <c r="BK102" s="7">
        <f>MAX(BK5:BK100)</f>
        <v>1320</v>
      </c>
      <c r="BL102" s="7">
        <f t="shared" ref="BL102:BM102" si="79">MAX(BL5:BL100)</f>
        <v>1825</v>
      </c>
      <c r="BM102" s="7">
        <f t="shared" si="79"/>
        <v>220</v>
      </c>
      <c r="BN102" s="7">
        <f>MAX(BN5:BN100)</f>
        <v>1320</v>
      </c>
      <c r="BO102" s="7">
        <f t="shared" ref="BO102:BP102" si="80">MAX(BO5:BO100)</f>
        <v>1825</v>
      </c>
      <c r="BP102" s="7">
        <f t="shared" si="80"/>
        <v>220</v>
      </c>
      <c r="BQ102" s="7">
        <f>MAX(BQ5:BQ100)</f>
        <v>1320</v>
      </c>
      <c r="BR102" s="7">
        <f t="shared" ref="BR102:BS102" si="81">MAX(BR5:BR100)</f>
        <v>1200</v>
      </c>
      <c r="BS102" s="7">
        <f t="shared" si="81"/>
        <v>220</v>
      </c>
      <c r="BT102" s="7">
        <f>MAX(BT5:BT100)</f>
        <v>660</v>
      </c>
      <c r="BU102" s="7">
        <f t="shared" ref="BU102:BV102" si="82">MAX(BU5:BU100)</f>
        <v>1200</v>
      </c>
      <c r="BV102" s="7">
        <f t="shared" si="82"/>
        <v>440</v>
      </c>
      <c r="BW102" s="7">
        <f>MAX(BW5:BW100)</f>
        <v>660</v>
      </c>
      <c r="BX102" s="7">
        <f t="shared" ref="BX102:BY102" si="83">MAX(BX5:BX100)</f>
        <v>1475</v>
      </c>
      <c r="BY102" s="7">
        <f t="shared" si="83"/>
        <v>440</v>
      </c>
      <c r="BZ102" s="7">
        <f>MAX(BZ5:BZ100)</f>
        <v>660</v>
      </c>
      <c r="CA102" s="7">
        <f t="shared" ref="CA102:CB102" si="84">MAX(CA5:CA100)</f>
        <v>1825</v>
      </c>
      <c r="CB102" s="7">
        <f t="shared" si="84"/>
        <v>440</v>
      </c>
      <c r="CC102" s="7">
        <f>MAX(CC5:CC100)</f>
        <v>660</v>
      </c>
      <c r="CD102" s="7">
        <f t="shared" ref="CD102:CE102" si="85">MAX(CD5:CD100)</f>
        <v>1200</v>
      </c>
      <c r="CE102" s="7">
        <f t="shared" si="85"/>
        <v>440</v>
      </c>
      <c r="CF102" s="7">
        <f>MAX(CF5:CF100)</f>
        <v>660</v>
      </c>
      <c r="CG102" s="7">
        <f t="shared" ref="CG102:CH102" si="86">MAX(CG5:CG100)</f>
        <v>1800</v>
      </c>
      <c r="CH102" s="7">
        <f t="shared" si="86"/>
        <v>440</v>
      </c>
      <c r="CI102" s="7">
        <f>MAX(CI5:CI100)</f>
        <v>660</v>
      </c>
      <c r="CJ102" s="7">
        <f t="shared" ref="CJ102:CK102" si="87">MAX(CJ5:CJ100)</f>
        <v>1825</v>
      </c>
      <c r="CK102" s="7">
        <f t="shared" si="87"/>
        <v>440</v>
      </c>
      <c r="CL102" s="7">
        <f>MAX(CL5:CL100)</f>
        <v>660</v>
      </c>
      <c r="CM102" s="7">
        <f t="shared" ref="CM102:CN102" si="88">MAX(CM5:CM100)</f>
        <v>1800</v>
      </c>
      <c r="CN102" s="7">
        <f t="shared" si="88"/>
        <v>440</v>
      </c>
    </row>
    <row r="103" spans="1:93" ht="93" x14ac:dyDescent="0.25">
      <c r="A103" s="11" t="s">
        <v>9</v>
      </c>
      <c r="B103" s="12"/>
      <c r="C103" s="7">
        <f>MIN(C5:C100)</f>
        <v>1320</v>
      </c>
      <c r="D103" s="7">
        <f t="shared" ref="D103:E103" si="89">MIN(D5:D100)</f>
        <v>1227.5999999999999</v>
      </c>
      <c r="E103" s="7">
        <f t="shared" si="89"/>
        <v>440</v>
      </c>
      <c r="F103" s="7">
        <f>MIN(F5:F100)</f>
        <v>1320</v>
      </c>
      <c r="G103" s="7">
        <f t="shared" ref="G103:H103" si="90">MIN(G5:G100)</f>
        <v>1070</v>
      </c>
      <c r="H103" s="7">
        <f t="shared" si="90"/>
        <v>440</v>
      </c>
      <c r="I103" s="7">
        <f>MIN(I5:I100)</f>
        <v>1320</v>
      </c>
      <c r="J103" s="7">
        <f t="shared" ref="J103:K103" si="91">MIN(J5:J100)</f>
        <v>1227.5999999999999</v>
      </c>
      <c r="K103" s="7">
        <f t="shared" si="91"/>
        <v>440</v>
      </c>
      <c r="L103" s="7">
        <f>MIN(L5:L100)</f>
        <v>1320</v>
      </c>
      <c r="M103" s="7">
        <f t="shared" ref="M103:N103" si="92">MIN(M5:M100)</f>
        <v>1160</v>
      </c>
      <c r="N103" s="7">
        <f t="shared" si="92"/>
        <v>290</v>
      </c>
      <c r="O103" s="7">
        <f>MIN(O5:O100)</f>
        <v>1320</v>
      </c>
      <c r="P103" s="7">
        <f t="shared" ref="P103:Q103" si="93">MIN(P5:P100)</f>
        <v>1820</v>
      </c>
      <c r="Q103" s="7">
        <f t="shared" si="93"/>
        <v>440</v>
      </c>
      <c r="R103" s="7">
        <f>MIN(R5:R100)</f>
        <v>1320</v>
      </c>
      <c r="S103" s="7">
        <f t="shared" ref="S103:T103" si="94">MIN(S5:S100)</f>
        <v>1650</v>
      </c>
      <c r="T103" s="7">
        <f t="shared" si="94"/>
        <v>440</v>
      </c>
      <c r="U103" s="7">
        <f>MIN(U5:U100)</f>
        <v>1320</v>
      </c>
      <c r="V103" s="7">
        <f t="shared" ref="V103:W103" si="95">MIN(V5:V100)</f>
        <v>1750</v>
      </c>
      <c r="W103" s="7">
        <f t="shared" si="95"/>
        <v>440</v>
      </c>
      <c r="X103" s="7">
        <f>MIN(X5:X100)</f>
        <v>1320</v>
      </c>
      <c r="Y103" s="7">
        <f t="shared" ref="Y103:Z103" si="96">MIN(Y5:Y100)</f>
        <v>1780</v>
      </c>
      <c r="Z103" s="7">
        <f t="shared" si="96"/>
        <v>440</v>
      </c>
      <c r="AA103" s="7">
        <f>MIN(AA5:AA100)</f>
        <v>1320</v>
      </c>
      <c r="AB103" s="7">
        <f t="shared" ref="AB103:AC103" si="97">MIN(AB5:AB100)</f>
        <v>1800</v>
      </c>
      <c r="AC103" s="7">
        <f t="shared" si="97"/>
        <v>440</v>
      </c>
      <c r="AD103" s="7">
        <f>MIN(AD5:AD100)</f>
        <v>640</v>
      </c>
      <c r="AE103" s="7">
        <f t="shared" ref="AE103:AF103" si="98">MIN(AE5:AE100)</f>
        <v>1820</v>
      </c>
      <c r="AF103" s="7">
        <f t="shared" si="98"/>
        <v>220</v>
      </c>
      <c r="AG103" s="7">
        <f>MIN(AG5:AG100)</f>
        <v>1320</v>
      </c>
      <c r="AH103" s="7">
        <f t="shared" ref="AH103:AI103" si="99">MIN(AH5:AH100)</f>
        <v>1820</v>
      </c>
      <c r="AI103" s="7">
        <f t="shared" si="99"/>
        <v>220</v>
      </c>
      <c r="AJ103" s="7">
        <f>MIN(AJ5:AJ100)</f>
        <v>1320</v>
      </c>
      <c r="AK103" s="7">
        <f t="shared" ref="AK103:AL103" si="100">MIN(AK5:AK100)</f>
        <v>1820</v>
      </c>
      <c r="AL103" s="7">
        <f t="shared" si="100"/>
        <v>220</v>
      </c>
      <c r="AM103" s="7">
        <f>MIN(AM5:AM100)</f>
        <v>1320</v>
      </c>
      <c r="AN103" s="7">
        <f t="shared" ref="AN103:AO103" si="101">MIN(AN5:AN100)</f>
        <v>1820</v>
      </c>
      <c r="AO103" s="7">
        <f t="shared" si="101"/>
        <v>220</v>
      </c>
      <c r="AP103" s="7">
        <f>MIN(AP5:AP100)</f>
        <v>1320</v>
      </c>
      <c r="AQ103" s="7">
        <f t="shared" ref="AQ103:AR103" si="102">MIN(AQ5:AQ100)</f>
        <v>1820</v>
      </c>
      <c r="AR103" s="7">
        <f t="shared" si="102"/>
        <v>220</v>
      </c>
      <c r="AS103" s="7">
        <f>MIN(AS5:AS100)</f>
        <v>1320</v>
      </c>
      <c r="AT103" s="7">
        <f t="shared" ref="AT103:AU103" si="103">MIN(AT5:AT100)</f>
        <v>1820</v>
      </c>
      <c r="AU103" s="7">
        <f t="shared" si="103"/>
        <v>220</v>
      </c>
      <c r="AV103" s="7">
        <f>MIN(AV5:AV100)</f>
        <v>1320</v>
      </c>
      <c r="AW103" s="7">
        <f t="shared" ref="AW103:AX103" si="104">MIN(AW5:AW100)</f>
        <v>1820</v>
      </c>
      <c r="AX103" s="7">
        <f t="shared" si="104"/>
        <v>0</v>
      </c>
      <c r="AY103" s="7">
        <f>MIN(AY5:AY100)</f>
        <v>1320</v>
      </c>
      <c r="AZ103" s="7">
        <f t="shared" ref="AZ103:BA103" si="105">MIN(AZ5:AZ100)</f>
        <v>1700</v>
      </c>
      <c r="BA103" s="7">
        <f t="shared" si="105"/>
        <v>210</v>
      </c>
      <c r="BB103" s="7">
        <f>MIN(BB5:BB100)</f>
        <v>1320</v>
      </c>
      <c r="BC103" s="7">
        <f t="shared" ref="BC103:BD103" si="106">MIN(BC5:BC100)</f>
        <v>1825</v>
      </c>
      <c r="BD103" s="7">
        <f t="shared" si="106"/>
        <v>220</v>
      </c>
      <c r="BE103" s="7">
        <f>MIN(BE5:BE100)</f>
        <v>1110</v>
      </c>
      <c r="BF103" s="7">
        <f t="shared" ref="BF103:BG103" si="107">MIN(BF5:BF100)</f>
        <v>1825</v>
      </c>
      <c r="BG103" s="7">
        <f t="shared" si="107"/>
        <v>220</v>
      </c>
      <c r="BH103" s="7">
        <f>MIN(BH5:BH100)</f>
        <v>1005</v>
      </c>
      <c r="BI103" s="7">
        <f t="shared" ref="BI103:BJ103" si="108">MIN(BI5:BI100)</f>
        <v>1825</v>
      </c>
      <c r="BJ103" s="7">
        <f t="shared" si="108"/>
        <v>135</v>
      </c>
      <c r="BK103" s="7">
        <f>MIN(BK5:BK100)</f>
        <v>1110</v>
      </c>
      <c r="BL103" s="7">
        <f t="shared" ref="BL103:BM103" si="109">MIN(BL5:BL100)</f>
        <v>1825</v>
      </c>
      <c r="BM103" s="7">
        <f t="shared" si="109"/>
        <v>200</v>
      </c>
      <c r="BN103" s="7">
        <f>MIN(BN5:BN100)</f>
        <v>1005</v>
      </c>
      <c r="BO103" s="7">
        <f t="shared" ref="BO103:BP103" si="110">MIN(BO5:BO100)</f>
        <v>1200</v>
      </c>
      <c r="BP103" s="7">
        <f t="shared" si="110"/>
        <v>220</v>
      </c>
      <c r="BQ103" s="7">
        <f>MIN(BQ5:BQ100)</f>
        <v>660</v>
      </c>
      <c r="BR103" s="7">
        <f t="shared" ref="BR103:BS103" si="111">MIN(BR5:BR100)</f>
        <v>1185</v>
      </c>
      <c r="BS103" s="7">
        <f t="shared" si="111"/>
        <v>220</v>
      </c>
      <c r="BT103" s="7">
        <f>MIN(BT5:BT100)</f>
        <v>660</v>
      </c>
      <c r="BU103" s="7">
        <f t="shared" ref="BU103:BV103" si="112">MIN(BU5:BU100)</f>
        <v>1200</v>
      </c>
      <c r="BV103" s="7">
        <f t="shared" si="112"/>
        <v>210</v>
      </c>
      <c r="BW103" s="7">
        <f>MIN(BW5:BW100)</f>
        <v>660</v>
      </c>
      <c r="BX103" s="7">
        <f t="shared" ref="BX103:BY103" si="113">MIN(BX5:BX100)</f>
        <v>1075</v>
      </c>
      <c r="BY103" s="7">
        <f t="shared" si="113"/>
        <v>440</v>
      </c>
      <c r="BZ103" s="7">
        <f>MIN(BZ5:BZ100)</f>
        <v>660</v>
      </c>
      <c r="CA103" s="7">
        <f t="shared" ref="CA103:CB103" si="114">MIN(CA5:CA100)</f>
        <v>1130</v>
      </c>
      <c r="CB103" s="7">
        <f t="shared" si="114"/>
        <v>440</v>
      </c>
      <c r="CC103" s="7">
        <f>MIN(CC5:CC100)</f>
        <v>660</v>
      </c>
      <c r="CD103" s="7">
        <f t="shared" ref="CD103:CE103" si="115">MIN(CD5:CD100)</f>
        <v>830</v>
      </c>
      <c r="CE103" s="7">
        <f t="shared" si="115"/>
        <v>400</v>
      </c>
      <c r="CF103" s="7">
        <f>MIN(CF5:CF100)</f>
        <v>660</v>
      </c>
      <c r="CG103" s="7">
        <f t="shared" ref="CG103:CH103" si="116">MIN(CG5:CG100)</f>
        <v>1150</v>
      </c>
      <c r="CH103" s="7">
        <f t="shared" si="116"/>
        <v>440</v>
      </c>
      <c r="CI103" s="7">
        <f>MIN(CI5:CI100)</f>
        <v>660</v>
      </c>
      <c r="CJ103" s="7">
        <f t="shared" ref="CJ103:CK103" si="117">MIN(CJ5:CJ100)</f>
        <v>1800</v>
      </c>
      <c r="CK103" s="7">
        <f t="shared" si="117"/>
        <v>440</v>
      </c>
      <c r="CL103" s="7">
        <f>MIN(CL5:CL100)</f>
        <v>660</v>
      </c>
      <c r="CM103" s="7">
        <f t="shared" ref="CM103:CN103" si="118">MIN(CM5:CM100)</f>
        <v>1670</v>
      </c>
      <c r="CN103" s="7">
        <f t="shared" si="118"/>
        <v>440</v>
      </c>
    </row>
    <row r="104" spans="1:93" ht="93" x14ac:dyDescent="0.25">
      <c r="A104" s="11" t="s">
        <v>10</v>
      </c>
      <c r="B104" s="12"/>
      <c r="C104" s="8">
        <f>C101/24</f>
        <v>1320</v>
      </c>
      <c r="D104" s="8">
        <f t="shared" ref="D104:E104" si="119">D101/24</f>
        <v>1634.0375000000015</v>
      </c>
      <c r="E104" s="8">
        <f t="shared" si="119"/>
        <v>440</v>
      </c>
      <c r="F104" s="8">
        <f>F101/24</f>
        <v>1320</v>
      </c>
      <c r="G104" s="8">
        <f t="shared" ref="G104:H104" si="120">G101/24</f>
        <v>1214.3875000000021</v>
      </c>
      <c r="H104" s="8">
        <f t="shared" si="120"/>
        <v>440</v>
      </c>
      <c r="I104" s="8">
        <f>I101/24</f>
        <v>1320</v>
      </c>
      <c r="J104" s="8">
        <f t="shared" ref="J104:K104" si="121">J101/24</f>
        <v>1227.600000000002</v>
      </c>
      <c r="K104" s="8">
        <f t="shared" si="121"/>
        <v>440</v>
      </c>
      <c r="L104" s="8">
        <f>L101/24</f>
        <v>1320</v>
      </c>
      <c r="M104" s="8">
        <f t="shared" ref="M104:N104" si="122">M101/24</f>
        <v>1503.2333333333329</v>
      </c>
      <c r="N104" s="8">
        <f t="shared" si="122"/>
        <v>425.9375</v>
      </c>
      <c r="O104" s="8">
        <f>O101/24</f>
        <v>1320</v>
      </c>
      <c r="P104" s="8">
        <f t="shared" ref="P104:Q104" si="123">P101/24</f>
        <v>1820</v>
      </c>
      <c r="Q104" s="8">
        <f t="shared" si="123"/>
        <v>440</v>
      </c>
      <c r="R104" s="8">
        <f>R101/24</f>
        <v>1320</v>
      </c>
      <c r="S104" s="8">
        <f t="shared" ref="S104:T104" si="124">S101/24</f>
        <v>1784.375</v>
      </c>
      <c r="T104" s="8">
        <f t="shared" si="124"/>
        <v>440</v>
      </c>
      <c r="U104" s="8">
        <f>U101/24</f>
        <v>1320</v>
      </c>
      <c r="V104" s="8">
        <f t="shared" ref="V104:W104" si="125">V101/24</f>
        <v>1783.9583333333333</v>
      </c>
      <c r="W104" s="8">
        <f t="shared" si="125"/>
        <v>440</v>
      </c>
      <c r="X104" s="8">
        <f>X101/24</f>
        <v>1320</v>
      </c>
      <c r="Y104" s="8">
        <f t="shared" ref="Y104:Z104" si="126">Y101/24</f>
        <v>1813.5416666666667</v>
      </c>
      <c r="Z104" s="8">
        <f t="shared" si="126"/>
        <v>440</v>
      </c>
      <c r="AA104" s="8">
        <f>AA101/24</f>
        <v>1320</v>
      </c>
      <c r="AB104" s="8">
        <f t="shared" ref="AB104:AC104" si="127">AB101/24</f>
        <v>1804.375</v>
      </c>
      <c r="AC104" s="8">
        <f t="shared" si="127"/>
        <v>440</v>
      </c>
      <c r="AD104" s="8">
        <f>AD101/24</f>
        <v>1200.8333333333333</v>
      </c>
      <c r="AE104" s="8">
        <f t="shared" ref="AE104:AF104" si="128">AE101/24</f>
        <v>1820</v>
      </c>
      <c r="AF104" s="8">
        <f t="shared" si="128"/>
        <v>401.61458333333331</v>
      </c>
      <c r="AG104" s="8">
        <f>AG101/24</f>
        <v>1320</v>
      </c>
      <c r="AH104" s="8">
        <f t="shared" ref="AH104:AI104" si="129">AH101/24</f>
        <v>1820</v>
      </c>
      <c r="AI104" s="8">
        <f t="shared" si="129"/>
        <v>220</v>
      </c>
      <c r="AJ104" s="8">
        <f>AJ101/24</f>
        <v>1320</v>
      </c>
      <c r="AK104" s="8">
        <f t="shared" ref="AK104:AL104" si="130">AK101/24</f>
        <v>1820</v>
      </c>
      <c r="AL104" s="8">
        <f t="shared" si="130"/>
        <v>220</v>
      </c>
      <c r="AM104" s="8">
        <f>AM101/24</f>
        <v>1320</v>
      </c>
      <c r="AN104" s="8">
        <f t="shared" ref="AN104:AO104" si="131">AN101/24</f>
        <v>1820</v>
      </c>
      <c r="AO104" s="8">
        <f t="shared" si="131"/>
        <v>220</v>
      </c>
      <c r="AP104" s="8">
        <f>AP101/24</f>
        <v>1320</v>
      </c>
      <c r="AQ104" s="8">
        <f t="shared" ref="AQ104:AR104" si="132">AQ101/24</f>
        <v>1820</v>
      </c>
      <c r="AR104" s="8">
        <f t="shared" si="132"/>
        <v>220</v>
      </c>
      <c r="AS104" s="8">
        <f>AS101/24</f>
        <v>1320</v>
      </c>
      <c r="AT104" s="8">
        <f t="shared" ref="AT104:AU104" si="133">AT101/24</f>
        <v>1820</v>
      </c>
      <c r="AU104" s="8">
        <f t="shared" si="133"/>
        <v>220</v>
      </c>
      <c r="AV104" s="8">
        <f>AV101/24</f>
        <v>1320</v>
      </c>
      <c r="AW104" s="8">
        <f t="shared" ref="AW104:AX104" si="134">AW101/24</f>
        <v>1820</v>
      </c>
      <c r="AX104" s="8">
        <f t="shared" si="134"/>
        <v>179.16666666666666</v>
      </c>
      <c r="AY104" s="8">
        <f>AY101/24</f>
        <v>1320</v>
      </c>
      <c r="AZ104" s="8">
        <f t="shared" ref="AZ104:BA104" si="135">AZ101/24</f>
        <v>1815.1041666666667</v>
      </c>
      <c r="BA104" s="8">
        <f t="shared" si="135"/>
        <v>219.89583333333334</v>
      </c>
      <c r="BB104" s="8">
        <f>BB101/24</f>
        <v>1320</v>
      </c>
      <c r="BC104" s="8">
        <f t="shared" ref="BC104:BD104" si="136">BC101/24</f>
        <v>1825</v>
      </c>
      <c r="BD104" s="8">
        <f t="shared" si="136"/>
        <v>220</v>
      </c>
      <c r="BE104" s="8">
        <f>BE101/24</f>
        <v>1285</v>
      </c>
      <c r="BF104" s="8">
        <f t="shared" ref="BF104:BG104" si="137">BF101/24</f>
        <v>1825</v>
      </c>
      <c r="BG104" s="8">
        <f t="shared" si="137"/>
        <v>220</v>
      </c>
      <c r="BH104" s="8">
        <f>BH101/24</f>
        <v>1245.625</v>
      </c>
      <c r="BI104" s="8">
        <f t="shared" ref="BI104:BJ104" si="138">BI101/24</f>
        <v>1825</v>
      </c>
      <c r="BJ104" s="8">
        <f t="shared" si="138"/>
        <v>209.42708333333334</v>
      </c>
      <c r="BK104" s="8">
        <f>BK101/24</f>
        <v>1287.1875</v>
      </c>
      <c r="BL104" s="8">
        <f t="shared" ref="BL104:BM104" si="139">BL101/24</f>
        <v>1825</v>
      </c>
      <c r="BM104" s="8">
        <f t="shared" si="139"/>
        <v>217.1875</v>
      </c>
      <c r="BN104" s="8">
        <f>BN101/24</f>
        <v>1290.46875</v>
      </c>
      <c r="BO104" s="8">
        <f t="shared" ref="BO104:BP104" si="140">BO101/24</f>
        <v>1706.25</v>
      </c>
      <c r="BP104" s="8">
        <f t="shared" si="140"/>
        <v>220</v>
      </c>
      <c r="BQ104" s="8">
        <f>BQ101/24</f>
        <v>953.38541666666663</v>
      </c>
      <c r="BR104" s="8">
        <f t="shared" ref="BR104:BS104" si="141">BR101/24</f>
        <v>1198.4375</v>
      </c>
      <c r="BS104" s="8">
        <f t="shared" si="141"/>
        <v>220</v>
      </c>
      <c r="BT104" s="8">
        <f>BT101/24</f>
        <v>660</v>
      </c>
      <c r="BU104" s="8">
        <f t="shared" ref="BU104:BV104" si="142">BU101/24</f>
        <v>1200</v>
      </c>
      <c r="BV104" s="8">
        <f t="shared" si="142"/>
        <v>276.14583333333331</v>
      </c>
      <c r="BW104" s="8">
        <f>BW101/24</f>
        <v>660</v>
      </c>
      <c r="BX104" s="8">
        <f t="shared" ref="BX104:BY104" si="143">BX101/24</f>
        <v>1172.1354166666667</v>
      </c>
      <c r="BY104" s="8">
        <f t="shared" si="143"/>
        <v>440</v>
      </c>
      <c r="BZ104" s="8">
        <f>BZ101/24</f>
        <v>660</v>
      </c>
      <c r="CA104" s="8">
        <f t="shared" ref="CA104:CB104" si="144">CA101/24</f>
        <v>1454.1145833333333</v>
      </c>
      <c r="CB104" s="8">
        <f t="shared" si="144"/>
        <v>440</v>
      </c>
      <c r="CC104" s="8">
        <f>CC101/24</f>
        <v>660</v>
      </c>
      <c r="CD104" s="8">
        <f t="shared" ref="CD104:CE104" si="145">CD101/24</f>
        <v>1087.3958333333333</v>
      </c>
      <c r="CE104" s="8">
        <f t="shared" si="145"/>
        <v>436.66666666666669</v>
      </c>
      <c r="CF104" s="8">
        <f>CF101/24</f>
        <v>660</v>
      </c>
      <c r="CG104" s="8">
        <f t="shared" ref="CG104:CH104" si="146">CG101/24</f>
        <v>1241.6666666666667</v>
      </c>
      <c r="CH104" s="8">
        <f t="shared" si="146"/>
        <v>440</v>
      </c>
      <c r="CI104" s="8">
        <f>CI101/24</f>
        <v>660</v>
      </c>
      <c r="CJ104" s="8">
        <f t="shared" ref="CJ104:CK104" si="147">CJ101/24</f>
        <v>1809.8958333333333</v>
      </c>
      <c r="CK104" s="8">
        <f t="shared" si="147"/>
        <v>440</v>
      </c>
      <c r="CL104" s="8">
        <f>CL101/24</f>
        <v>660</v>
      </c>
      <c r="CM104" s="8">
        <f t="shared" ref="CM104:CN104" si="148">CM101/24</f>
        <v>1762.0833333333333</v>
      </c>
      <c r="CN104" s="8">
        <f t="shared" si="148"/>
        <v>440</v>
      </c>
    </row>
    <row r="105" spans="1:93" x14ac:dyDescent="0.25">
      <c r="A105" s="6"/>
      <c r="B105" s="4"/>
      <c r="C105" s="6"/>
      <c r="D105" s="4"/>
      <c r="E105" s="4"/>
      <c r="F105" s="6"/>
      <c r="G105" s="4"/>
      <c r="H105" s="4"/>
      <c r="I105" s="6"/>
      <c r="J105" s="4"/>
      <c r="K105" s="4"/>
      <c r="L105" s="6"/>
      <c r="M105" s="4"/>
      <c r="N105" s="4"/>
      <c r="O105" s="6"/>
      <c r="P105" s="4"/>
      <c r="Q105" s="4"/>
      <c r="R105" s="6"/>
      <c r="S105" s="4"/>
      <c r="T105" s="4"/>
      <c r="U105" s="6"/>
      <c r="V105" s="4"/>
      <c r="W105" s="4"/>
      <c r="X105" s="6"/>
      <c r="Y105" s="4"/>
      <c r="Z105" s="4"/>
      <c r="AA105" s="6"/>
      <c r="AB105" s="4"/>
      <c r="AC105" s="4"/>
      <c r="AD105" s="6"/>
      <c r="AE105" s="4"/>
      <c r="AF105" s="4"/>
      <c r="AG105" s="6"/>
      <c r="AH105" s="4"/>
      <c r="AI105" s="4"/>
      <c r="AJ105" s="6"/>
      <c r="AK105" s="4"/>
      <c r="AL105" s="4"/>
      <c r="AM105" s="6"/>
      <c r="AN105" s="4"/>
      <c r="AO105" s="4"/>
      <c r="AP105" s="6"/>
      <c r="AQ105" s="4"/>
      <c r="AR105" s="4"/>
      <c r="AS105" s="6"/>
      <c r="AT105" s="4"/>
      <c r="AU105" s="4"/>
      <c r="AV105" s="6"/>
      <c r="AW105" s="4"/>
      <c r="AX105" s="4"/>
      <c r="AY105" s="6"/>
      <c r="AZ105" s="4"/>
      <c r="BA105" s="4"/>
      <c r="BB105" s="6"/>
      <c r="BC105" s="4"/>
      <c r="BD105" s="4"/>
      <c r="BE105" s="6"/>
      <c r="BF105" s="4"/>
      <c r="BG105" s="4"/>
      <c r="BH105" s="6"/>
      <c r="BI105" s="4"/>
      <c r="BJ105" s="4"/>
      <c r="BK105" s="6"/>
      <c r="BL105" s="4"/>
      <c r="BM105" s="4"/>
      <c r="BN105" s="6"/>
      <c r="BO105" s="4"/>
      <c r="BP105" s="4"/>
      <c r="BQ105" s="6"/>
      <c r="BR105" s="4"/>
      <c r="BS105" s="4"/>
      <c r="BT105" s="6"/>
      <c r="BU105" s="4"/>
      <c r="BV105" s="4"/>
      <c r="BW105" s="6"/>
      <c r="BX105" s="4"/>
      <c r="BY105" s="4"/>
      <c r="BZ105" s="6"/>
      <c r="CA105" s="4"/>
      <c r="CB105" s="4"/>
      <c r="CC105" s="6"/>
      <c r="CD105" s="4"/>
      <c r="CE105" s="4"/>
      <c r="CF105" s="6"/>
      <c r="CG105" s="4"/>
      <c r="CH105" s="4"/>
      <c r="CI105" s="6"/>
      <c r="CJ105" s="4"/>
      <c r="CK105" s="4"/>
      <c r="CL105" s="6"/>
      <c r="CM105" s="4"/>
      <c r="CN105" s="4"/>
    </row>
  </sheetData>
  <protectedRanges>
    <protectedRange sqref="E5:E100" name="Range1_4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  <protectedRange sqref="CN5:CN100" name="Range1_33"/>
  </protectedRanges>
  <mergeCells count="31">
    <mergeCell ref="CL1:CN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CI1:CK1"/>
    <mergeCell ref="AS1:AU1"/>
    <mergeCell ref="AV1:AX1"/>
    <mergeCell ref="AY1:BA1"/>
    <mergeCell ref="BB1:BD1"/>
    <mergeCell ref="BE1:BG1"/>
    <mergeCell ref="AD1:AF1"/>
    <mergeCell ref="AG1:AI1"/>
    <mergeCell ref="AJ1:AL1"/>
    <mergeCell ref="AM1:AO1"/>
    <mergeCell ref="AP1:AR1"/>
    <mergeCell ref="O1:Q1"/>
    <mergeCell ref="R1:T1"/>
    <mergeCell ref="U1:W1"/>
    <mergeCell ref="X1:Z1"/>
    <mergeCell ref="AA1:AC1"/>
    <mergeCell ref="A1:B1"/>
    <mergeCell ref="C1:E1"/>
    <mergeCell ref="F1:H1"/>
    <mergeCell ref="I1:K1"/>
    <mergeCell ref="L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04"/>
  <sheetViews>
    <sheetView workbookViewId="0">
      <pane xSplit="8" ySplit="7" topLeftCell="I8" activePane="bottomRight" state="frozen"/>
      <selection activeCell="F8" sqref="F8"/>
      <selection pane="topRight" activeCell="F8" sqref="F8"/>
      <selection pane="bottomLeft" activeCell="F8" sqref="F8"/>
      <selection pane="bottomRight" activeCell="C5" sqref="C5:CN100"/>
    </sheetView>
  </sheetViews>
  <sheetFormatPr defaultRowHeight="15" x14ac:dyDescent="0.25"/>
  <cols>
    <col min="3" max="4" width="9.5703125" bestFit="1" customWidth="1"/>
    <col min="5" max="5" width="9.28515625" bestFit="1" customWidth="1"/>
    <col min="6" max="7" width="9.5703125" bestFit="1" customWidth="1"/>
    <col min="8" max="8" width="9.28515625" bestFit="1" customWidth="1"/>
    <col min="9" max="10" width="9.5703125" bestFit="1" customWidth="1"/>
    <col min="11" max="11" width="9.28515625" bestFit="1" customWidth="1"/>
    <col min="12" max="13" width="9.5703125" bestFit="1" customWidth="1"/>
    <col min="14" max="14" width="9.28515625" bestFit="1" customWidth="1"/>
    <col min="15" max="16" width="9.5703125" bestFit="1" customWidth="1"/>
    <col min="17" max="17" width="9.28515625" bestFit="1" customWidth="1"/>
    <col min="18" max="19" width="9.5703125" bestFit="1" customWidth="1"/>
    <col min="20" max="20" width="9.28515625" bestFit="1" customWidth="1"/>
    <col min="21" max="22" width="9.5703125" bestFit="1" customWidth="1"/>
    <col min="23" max="23" width="9.28515625" bestFit="1" customWidth="1"/>
    <col min="24" max="25" width="9.5703125" bestFit="1" customWidth="1"/>
    <col min="26" max="26" width="9.28515625" bestFit="1" customWidth="1"/>
    <col min="27" max="28" width="9.5703125" bestFit="1" customWidth="1"/>
    <col min="29" max="29" width="9.28515625" bestFit="1" customWidth="1"/>
    <col min="30" max="31" width="9.5703125" bestFit="1" customWidth="1"/>
    <col min="32" max="32" width="9.28515625" bestFit="1" customWidth="1"/>
    <col min="33" max="34" width="9.5703125" bestFit="1" customWidth="1"/>
    <col min="35" max="35" width="9.28515625" bestFit="1" customWidth="1"/>
    <col min="36" max="37" width="9.5703125" bestFit="1" customWidth="1"/>
    <col min="38" max="38" width="9.28515625" bestFit="1" customWidth="1"/>
    <col min="39" max="40" width="9.5703125" bestFit="1" customWidth="1"/>
    <col min="41" max="41" width="9.28515625" bestFit="1" customWidth="1"/>
    <col min="42" max="43" width="9.5703125" bestFit="1" customWidth="1"/>
    <col min="44" max="44" width="9.28515625" bestFit="1" customWidth="1"/>
    <col min="45" max="46" width="9.5703125" bestFit="1" customWidth="1"/>
    <col min="47" max="47" width="9.28515625" bestFit="1" customWidth="1"/>
    <col min="48" max="49" width="9.5703125" bestFit="1" customWidth="1"/>
    <col min="50" max="50" width="9.28515625" bestFit="1" customWidth="1"/>
    <col min="51" max="52" width="9.5703125" bestFit="1" customWidth="1"/>
    <col min="53" max="53" width="9.28515625" bestFit="1" customWidth="1"/>
    <col min="54" max="55" width="9.5703125" bestFit="1" customWidth="1"/>
    <col min="56" max="56" width="9.28515625" bestFit="1" customWidth="1"/>
    <col min="57" max="58" width="9.5703125" bestFit="1" customWidth="1"/>
    <col min="59" max="59" width="9.28515625" bestFit="1" customWidth="1"/>
    <col min="60" max="60" width="9.5703125" bestFit="1" customWidth="1"/>
    <col min="61" max="61" width="10.85546875" customWidth="1"/>
    <col min="62" max="62" width="11" customWidth="1"/>
    <col min="63" max="64" width="9.5703125" bestFit="1" customWidth="1"/>
    <col min="65" max="65" width="10.85546875" customWidth="1"/>
    <col min="66" max="67" width="9.5703125" bestFit="1" customWidth="1"/>
    <col min="68" max="68" width="9.28515625" bestFit="1" customWidth="1"/>
    <col min="69" max="70" width="9.5703125" bestFit="1" customWidth="1"/>
    <col min="71" max="71" width="9.28515625" bestFit="1" customWidth="1"/>
    <col min="72" max="73" width="9.5703125" bestFit="1" customWidth="1"/>
    <col min="74" max="74" width="9.28515625" bestFit="1" customWidth="1"/>
    <col min="75" max="76" width="9.5703125" bestFit="1" customWidth="1"/>
    <col min="77" max="77" width="9.28515625" bestFit="1" customWidth="1"/>
    <col min="78" max="79" width="9.5703125" bestFit="1" customWidth="1"/>
    <col min="80" max="80" width="9.28515625" bestFit="1" customWidth="1"/>
    <col min="81" max="81" width="9.5703125" bestFit="1" customWidth="1"/>
    <col min="82" max="83" width="9.28515625" bestFit="1" customWidth="1"/>
    <col min="84" max="84" width="9.5703125" bestFit="1" customWidth="1"/>
    <col min="85" max="86" width="9.28515625" bestFit="1" customWidth="1"/>
    <col min="87" max="88" width="9.5703125" bestFit="1" customWidth="1"/>
    <col min="89" max="89" width="9.28515625" bestFit="1" customWidth="1"/>
    <col min="90" max="91" width="9.5703125" bestFit="1" customWidth="1"/>
    <col min="92" max="92" width="9.28515625" bestFit="1" customWidth="1"/>
  </cols>
  <sheetData>
    <row r="1" spans="1:97" x14ac:dyDescent="0.25">
      <c r="A1" s="40"/>
      <c r="B1" s="40"/>
      <c r="C1" s="41">
        <f>DC!C1</f>
        <v>45231</v>
      </c>
      <c r="D1" s="41"/>
      <c r="E1" s="41"/>
      <c r="F1" s="41">
        <f>DC!F1</f>
        <v>45232</v>
      </c>
      <c r="G1" s="41"/>
      <c r="H1" s="41"/>
      <c r="I1" s="41">
        <f>DC!I1</f>
        <v>45233</v>
      </c>
      <c r="J1" s="41"/>
      <c r="K1" s="41"/>
      <c r="L1" s="41">
        <f>DC!L1</f>
        <v>45234</v>
      </c>
      <c r="M1" s="41"/>
      <c r="N1" s="41"/>
      <c r="O1" s="41">
        <f>DC!O1</f>
        <v>45235</v>
      </c>
      <c r="P1" s="41"/>
      <c r="Q1" s="41"/>
      <c r="R1" s="41">
        <f>DC!R1</f>
        <v>45236</v>
      </c>
      <c r="S1" s="41"/>
      <c r="T1" s="41"/>
      <c r="U1" s="41">
        <f>DC!U1</f>
        <v>45237</v>
      </c>
      <c r="V1" s="41"/>
      <c r="W1" s="41"/>
      <c r="X1" s="41">
        <f>DC!X1</f>
        <v>45238</v>
      </c>
      <c r="Y1" s="41"/>
      <c r="Z1" s="41"/>
      <c r="AA1" s="41">
        <f>DC!AA1</f>
        <v>45239</v>
      </c>
      <c r="AB1" s="41"/>
      <c r="AC1" s="41"/>
      <c r="AD1" s="41">
        <f>DC!AD1</f>
        <v>45240</v>
      </c>
      <c r="AE1" s="41"/>
      <c r="AF1" s="41"/>
      <c r="AG1" s="41">
        <f>DC!AG1</f>
        <v>45241</v>
      </c>
      <c r="AH1" s="41"/>
      <c r="AI1" s="41"/>
      <c r="AJ1" s="41">
        <f>DC!AJ1</f>
        <v>45242</v>
      </c>
      <c r="AK1" s="41"/>
      <c r="AL1" s="41"/>
      <c r="AM1" s="41">
        <f>DC!AM1</f>
        <v>45243</v>
      </c>
      <c r="AN1" s="41"/>
      <c r="AO1" s="41"/>
      <c r="AP1" s="41">
        <f>DC!AP1</f>
        <v>45244</v>
      </c>
      <c r="AQ1" s="41"/>
      <c r="AR1" s="41"/>
      <c r="AS1" s="41">
        <f>DC!AS1</f>
        <v>45245</v>
      </c>
      <c r="AT1" s="41"/>
      <c r="AU1" s="41"/>
      <c r="AV1" s="41">
        <f>DC!AV1</f>
        <v>45246</v>
      </c>
      <c r="AW1" s="41"/>
      <c r="AX1" s="41"/>
      <c r="AY1" s="41">
        <f>DC!AY1</f>
        <v>45247</v>
      </c>
      <c r="AZ1" s="41"/>
      <c r="BA1" s="41"/>
      <c r="BB1" s="41">
        <f>DC!BB1</f>
        <v>45248</v>
      </c>
      <c r="BC1" s="41"/>
      <c r="BD1" s="41"/>
      <c r="BE1" s="41">
        <f>DC!BE1</f>
        <v>45249</v>
      </c>
      <c r="BF1" s="41"/>
      <c r="BG1" s="41"/>
      <c r="BH1" s="41">
        <f>DC!BH1</f>
        <v>45250</v>
      </c>
      <c r="BI1" s="41"/>
      <c r="BJ1" s="41"/>
      <c r="BK1" s="41">
        <f>DC!BK1</f>
        <v>45251</v>
      </c>
      <c r="BL1" s="41"/>
      <c r="BM1" s="41"/>
      <c r="BN1" s="41">
        <f>DC!BN1</f>
        <v>45252</v>
      </c>
      <c r="BO1" s="41"/>
      <c r="BP1" s="41"/>
      <c r="BQ1" s="41">
        <f>DC!BQ1</f>
        <v>45253</v>
      </c>
      <c r="BR1" s="41"/>
      <c r="BS1" s="41"/>
      <c r="BT1" s="41">
        <f>DC!BT1</f>
        <v>45254</v>
      </c>
      <c r="BU1" s="41"/>
      <c r="BV1" s="41"/>
      <c r="BW1" s="41">
        <f>DC!BW1</f>
        <v>45255</v>
      </c>
      <c r="BX1" s="41"/>
      <c r="BY1" s="41"/>
      <c r="BZ1" s="41">
        <f>DC!BZ1</f>
        <v>45256</v>
      </c>
      <c r="CA1" s="41"/>
      <c r="CB1" s="41"/>
      <c r="CC1" s="41">
        <f>DC!CC1</f>
        <v>45257</v>
      </c>
      <c r="CD1" s="41"/>
      <c r="CE1" s="41"/>
      <c r="CF1" s="41">
        <f>DC!CF1</f>
        <v>45258</v>
      </c>
      <c r="CG1" s="41"/>
      <c r="CH1" s="41"/>
      <c r="CI1" s="41">
        <f>DC!CI1</f>
        <v>45259</v>
      </c>
      <c r="CJ1" s="41"/>
      <c r="CK1" s="41"/>
      <c r="CL1" s="41">
        <f>DC!CL1</f>
        <v>45260</v>
      </c>
      <c r="CM1" s="41"/>
      <c r="CN1" s="41"/>
    </row>
    <row r="2" spans="1:97" x14ac:dyDescent="0.25">
      <c r="A2" s="40"/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1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7" x14ac:dyDescent="0.25">
      <c r="A3" s="40"/>
      <c r="B3" s="40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</row>
    <row r="4" spans="1:97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</row>
    <row r="5" spans="1:97" ht="46.5" x14ac:dyDescent="0.25">
      <c r="A5" s="10">
        <v>1</v>
      </c>
      <c r="B5" s="12" t="s">
        <v>12</v>
      </c>
      <c r="C5" s="30">
        <v>860</v>
      </c>
      <c r="D5" s="30">
        <v>924</v>
      </c>
      <c r="E5" s="30">
        <v>290</v>
      </c>
      <c r="F5" s="30">
        <v>920</v>
      </c>
      <c r="G5" s="30">
        <v>616</v>
      </c>
      <c r="H5" s="30">
        <v>290</v>
      </c>
      <c r="I5" s="30">
        <v>1070</v>
      </c>
      <c r="J5" s="30">
        <v>616</v>
      </c>
      <c r="K5" s="30">
        <v>290</v>
      </c>
      <c r="L5" s="30">
        <v>1120</v>
      </c>
      <c r="M5" s="30">
        <v>616</v>
      </c>
      <c r="N5" s="30">
        <v>290</v>
      </c>
      <c r="O5" s="30">
        <v>660</v>
      </c>
      <c r="P5" s="30">
        <v>924</v>
      </c>
      <c r="Q5" s="30">
        <v>290</v>
      </c>
      <c r="R5" s="30">
        <v>660</v>
      </c>
      <c r="S5" s="30">
        <v>924</v>
      </c>
      <c r="T5" s="30">
        <v>290</v>
      </c>
      <c r="U5" s="30">
        <v>660</v>
      </c>
      <c r="V5" s="30">
        <v>924</v>
      </c>
      <c r="W5" s="30">
        <v>290</v>
      </c>
      <c r="X5" s="30">
        <v>660</v>
      </c>
      <c r="Y5" s="30">
        <v>924</v>
      </c>
      <c r="Z5" s="30">
        <v>290</v>
      </c>
      <c r="AA5" s="30">
        <v>660</v>
      </c>
      <c r="AB5" s="30">
        <v>924</v>
      </c>
      <c r="AC5" s="30">
        <v>290</v>
      </c>
      <c r="AD5" s="30">
        <v>660</v>
      </c>
      <c r="AE5" s="30">
        <v>924</v>
      </c>
      <c r="AF5" s="30">
        <v>290</v>
      </c>
      <c r="AG5" s="30">
        <v>760</v>
      </c>
      <c r="AH5" s="30">
        <v>924</v>
      </c>
      <c r="AI5" s="30">
        <v>145</v>
      </c>
      <c r="AJ5" s="30">
        <v>660</v>
      </c>
      <c r="AK5" s="30">
        <v>924</v>
      </c>
      <c r="AL5" s="30">
        <v>145</v>
      </c>
      <c r="AM5" s="30">
        <v>660</v>
      </c>
      <c r="AN5" s="30">
        <v>924</v>
      </c>
      <c r="AO5" s="30">
        <v>0</v>
      </c>
      <c r="AP5" s="30">
        <v>660</v>
      </c>
      <c r="AQ5" s="30">
        <v>924</v>
      </c>
      <c r="AR5" s="30">
        <v>0</v>
      </c>
      <c r="AS5" s="30">
        <v>820</v>
      </c>
      <c r="AT5" s="30">
        <v>924</v>
      </c>
      <c r="AU5" s="30">
        <v>145</v>
      </c>
      <c r="AV5" s="30">
        <v>860</v>
      </c>
      <c r="AW5" s="30">
        <v>924</v>
      </c>
      <c r="AX5" s="30">
        <v>145</v>
      </c>
      <c r="AY5" s="30">
        <v>1080</v>
      </c>
      <c r="AZ5" s="30">
        <v>924</v>
      </c>
      <c r="BA5" s="30">
        <v>145</v>
      </c>
      <c r="BB5" s="30">
        <v>1020</v>
      </c>
      <c r="BC5" s="30">
        <v>924</v>
      </c>
      <c r="BD5" s="30">
        <v>145</v>
      </c>
      <c r="BE5" s="30">
        <v>1120</v>
      </c>
      <c r="BF5" s="30">
        <v>924</v>
      </c>
      <c r="BG5" s="30">
        <v>145</v>
      </c>
      <c r="BH5" s="30">
        <v>660</v>
      </c>
      <c r="BI5" s="30">
        <v>924</v>
      </c>
      <c r="BJ5" s="30">
        <v>145</v>
      </c>
      <c r="BK5" s="30">
        <v>660</v>
      </c>
      <c r="BL5" s="30">
        <v>924</v>
      </c>
      <c r="BM5" s="30">
        <v>145</v>
      </c>
      <c r="BN5" s="30">
        <v>720</v>
      </c>
      <c r="BO5" s="30">
        <v>924</v>
      </c>
      <c r="BP5" s="30">
        <v>145</v>
      </c>
      <c r="BQ5" s="30">
        <v>1320</v>
      </c>
      <c r="BR5" s="30">
        <v>616</v>
      </c>
      <c r="BS5" s="30">
        <v>145</v>
      </c>
      <c r="BT5" s="30">
        <v>660</v>
      </c>
      <c r="BU5" s="30">
        <v>750</v>
      </c>
      <c r="BV5" s="30">
        <v>145</v>
      </c>
      <c r="BW5" s="30">
        <v>660</v>
      </c>
      <c r="BX5" s="30">
        <v>616</v>
      </c>
      <c r="BY5" s="30">
        <v>290</v>
      </c>
      <c r="BZ5" s="30">
        <v>660</v>
      </c>
      <c r="CA5" s="30">
        <v>924</v>
      </c>
      <c r="CB5" s="30">
        <v>290</v>
      </c>
      <c r="CC5" s="30">
        <v>460</v>
      </c>
      <c r="CD5" s="30">
        <v>616</v>
      </c>
      <c r="CE5" s="30">
        <v>290</v>
      </c>
      <c r="CF5" s="30">
        <v>580</v>
      </c>
      <c r="CG5" s="30">
        <v>616</v>
      </c>
      <c r="CH5" s="30">
        <v>290</v>
      </c>
      <c r="CI5" s="30">
        <v>460</v>
      </c>
      <c r="CJ5" s="30">
        <v>924</v>
      </c>
      <c r="CK5" s="30">
        <v>290</v>
      </c>
      <c r="CL5" s="30">
        <v>540</v>
      </c>
      <c r="CM5" s="30">
        <v>924</v>
      </c>
      <c r="CN5" s="30">
        <v>290</v>
      </c>
      <c r="CO5" s="25"/>
      <c r="CP5" s="25"/>
      <c r="CQ5" s="26"/>
      <c r="CR5" s="26"/>
      <c r="CS5" s="26"/>
    </row>
    <row r="6" spans="1:97" ht="46.5" x14ac:dyDescent="0.25">
      <c r="A6" s="10">
        <v>2</v>
      </c>
      <c r="B6" s="12" t="s">
        <v>13</v>
      </c>
      <c r="C6" s="30">
        <v>960</v>
      </c>
      <c r="D6" s="30">
        <v>924</v>
      </c>
      <c r="E6" s="30">
        <v>290</v>
      </c>
      <c r="F6" s="30">
        <v>820</v>
      </c>
      <c r="G6" s="30">
        <v>616</v>
      </c>
      <c r="H6" s="30">
        <v>290</v>
      </c>
      <c r="I6" s="30">
        <v>1070</v>
      </c>
      <c r="J6" s="30">
        <v>616</v>
      </c>
      <c r="K6" s="30">
        <v>290</v>
      </c>
      <c r="L6" s="30">
        <v>1120</v>
      </c>
      <c r="M6" s="30">
        <v>616</v>
      </c>
      <c r="N6" s="30">
        <v>290</v>
      </c>
      <c r="O6" s="30">
        <v>660</v>
      </c>
      <c r="P6" s="30">
        <v>924</v>
      </c>
      <c r="Q6" s="30">
        <v>290</v>
      </c>
      <c r="R6" s="30">
        <v>660</v>
      </c>
      <c r="S6" s="30">
        <v>924</v>
      </c>
      <c r="T6" s="30">
        <v>290</v>
      </c>
      <c r="U6" s="30">
        <v>660</v>
      </c>
      <c r="V6" s="30">
        <v>924</v>
      </c>
      <c r="W6" s="30">
        <v>290</v>
      </c>
      <c r="X6" s="30">
        <v>660</v>
      </c>
      <c r="Y6" s="30">
        <v>924</v>
      </c>
      <c r="Z6" s="30">
        <v>290</v>
      </c>
      <c r="AA6" s="30">
        <v>660</v>
      </c>
      <c r="AB6" s="30">
        <v>924</v>
      </c>
      <c r="AC6" s="30">
        <v>290</v>
      </c>
      <c r="AD6" s="30">
        <v>660</v>
      </c>
      <c r="AE6" s="30">
        <v>924</v>
      </c>
      <c r="AF6" s="30">
        <v>290</v>
      </c>
      <c r="AG6" s="30">
        <v>760</v>
      </c>
      <c r="AH6" s="30">
        <v>924</v>
      </c>
      <c r="AI6" s="30">
        <v>145</v>
      </c>
      <c r="AJ6" s="30">
        <v>660</v>
      </c>
      <c r="AK6" s="30">
        <v>924</v>
      </c>
      <c r="AL6" s="30">
        <v>145</v>
      </c>
      <c r="AM6" s="30">
        <v>660</v>
      </c>
      <c r="AN6" s="30">
        <v>924</v>
      </c>
      <c r="AO6" s="30">
        <v>0</v>
      </c>
      <c r="AP6" s="30">
        <v>660</v>
      </c>
      <c r="AQ6" s="30">
        <v>924</v>
      </c>
      <c r="AR6" s="30">
        <v>0</v>
      </c>
      <c r="AS6" s="30">
        <v>920</v>
      </c>
      <c r="AT6" s="30">
        <v>924</v>
      </c>
      <c r="AU6" s="30">
        <v>145</v>
      </c>
      <c r="AV6" s="30">
        <v>860</v>
      </c>
      <c r="AW6" s="30">
        <v>924</v>
      </c>
      <c r="AX6" s="30">
        <v>145</v>
      </c>
      <c r="AY6" s="30">
        <v>980</v>
      </c>
      <c r="AZ6" s="30">
        <v>924</v>
      </c>
      <c r="BA6" s="30">
        <v>145</v>
      </c>
      <c r="BB6" s="30">
        <v>1020</v>
      </c>
      <c r="BC6" s="30">
        <v>924</v>
      </c>
      <c r="BD6" s="30">
        <v>145</v>
      </c>
      <c r="BE6" s="30">
        <v>1120</v>
      </c>
      <c r="BF6" s="30">
        <v>924</v>
      </c>
      <c r="BG6" s="30">
        <v>145</v>
      </c>
      <c r="BH6" s="30">
        <v>660</v>
      </c>
      <c r="BI6" s="30">
        <v>924</v>
      </c>
      <c r="BJ6" s="30">
        <v>145</v>
      </c>
      <c r="BK6" s="30">
        <v>660</v>
      </c>
      <c r="BL6" s="30">
        <v>924</v>
      </c>
      <c r="BM6" s="30">
        <v>145</v>
      </c>
      <c r="BN6" s="30">
        <v>660</v>
      </c>
      <c r="BO6" s="30">
        <v>924</v>
      </c>
      <c r="BP6" s="30">
        <v>145</v>
      </c>
      <c r="BQ6" s="30">
        <v>1320</v>
      </c>
      <c r="BR6" s="30">
        <v>616</v>
      </c>
      <c r="BS6" s="30">
        <v>145</v>
      </c>
      <c r="BT6" s="30">
        <v>660</v>
      </c>
      <c r="BU6" s="30">
        <v>650</v>
      </c>
      <c r="BV6" s="30">
        <v>145</v>
      </c>
      <c r="BW6" s="30">
        <v>660</v>
      </c>
      <c r="BX6" s="30">
        <v>616</v>
      </c>
      <c r="BY6" s="30">
        <v>290</v>
      </c>
      <c r="BZ6" s="30">
        <v>660</v>
      </c>
      <c r="CA6" s="30">
        <v>924</v>
      </c>
      <c r="CB6" s="30">
        <v>290</v>
      </c>
      <c r="CC6" s="30">
        <v>410</v>
      </c>
      <c r="CD6" s="30">
        <v>616</v>
      </c>
      <c r="CE6" s="30">
        <v>290</v>
      </c>
      <c r="CF6" s="30">
        <v>580</v>
      </c>
      <c r="CG6" s="30">
        <v>616</v>
      </c>
      <c r="CH6" s="30">
        <v>290</v>
      </c>
      <c r="CI6" s="30">
        <v>460</v>
      </c>
      <c r="CJ6" s="30">
        <v>924</v>
      </c>
      <c r="CK6" s="30">
        <v>290</v>
      </c>
      <c r="CL6" s="30">
        <v>540</v>
      </c>
      <c r="CM6" s="30">
        <v>924</v>
      </c>
      <c r="CN6" s="30">
        <v>290</v>
      </c>
      <c r="CO6" s="25"/>
      <c r="CP6" s="25"/>
      <c r="CQ6" s="26"/>
      <c r="CR6" s="26"/>
      <c r="CS6" s="26"/>
    </row>
    <row r="7" spans="1:97" ht="46.5" x14ac:dyDescent="0.25">
      <c r="A7" s="10">
        <v>3</v>
      </c>
      <c r="B7" s="12" t="s">
        <v>14</v>
      </c>
      <c r="C7" s="30">
        <v>960</v>
      </c>
      <c r="D7" s="30">
        <v>924</v>
      </c>
      <c r="E7" s="30">
        <v>290</v>
      </c>
      <c r="F7" s="30">
        <v>820</v>
      </c>
      <c r="G7" s="30">
        <v>616</v>
      </c>
      <c r="H7" s="30">
        <v>290</v>
      </c>
      <c r="I7" s="30">
        <v>1070</v>
      </c>
      <c r="J7" s="30">
        <v>616</v>
      </c>
      <c r="K7" s="30">
        <v>290</v>
      </c>
      <c r="L7" s="30">
        <v>1120</v>
      </c>
      <c r="M7" s="30">
        <v>616</v>
      </c>
      <c r="N7" s="30">
        <v>290</v>
      </c>
      <c r="O7" s="30">
        <v>660</v>
      </c>
      <c r="P7" s="30">
        <v>924</v>
      </c>
      <c r="Q7" s="30">
        <v>290</v>
      </c>
      <c r="R7" s="30">
        <v>660</v>
      </c>
      <c r="S7" s="30">
        <v>924</v>
      </c>
      <c r="T7" s="30">
        <v>290</v>
      </c>
      <c r="U7" s="30">
        <v>660</v>
      </c>
      <c r="V7" s="30">
        <v>924</v>
      </c>
      <c r="W7" s="30">
        <v>290</v>
      </c>
      <c r="X7" s="30">
        <v>660</v>
      </c>
      <c r="Y7" s="30">
        <v>924</v>
      </c>
      <c r="Z7" s="30">
        <v>290</v>
      </c>
      <c r="AA7" s="30">
        <v>660</v>
      </c>
      <c r="AB7" s="30">
        <v>924</v>
      </c>
      <c r="AC7" s="30">
        <v>290</v>
      </c>
      <c r="AD7" s="30">
        <v>660</v>
      </c>
      <c r="AE7" s="30">
        <v>924</v>
      </c>
      <c r="AF7" s="30">
        <v>290</v>
      </c>
      <c r="AG7" s="30">
        <v>660</v>
      </c>
      <c r="AH7" s="30">
        <v>924</v>
      </c>
      <c r="AI7" s="30">
        <v>145</v>
      </c>
      <c r="AJ7" s="30">
        <v>660</v>
      </c>
      <c r="AK7" s="30">
        <v>924</v>
      </c>
      <c r="AL7" s="30">
        <v>145</v>
      </c>
      <c r="AM7" s="30">
        <v>660</v>
      </c>
      <c r="AN7" s="30">
        <v>924</v>
      </c>
      <c r="AO7" s="30">
        <v>0</v>
      </c>
      <c r="AP7" s="30">
        <v>660</v>
      </c>
      <c r="AQ7" s="30">
        <v>924</v>
      </c>
      <c r="AR7" s="30">
        <v>0</v>
      </c>
      <c r="AS7" s="30">
        <v>1020</v>
      </c>
      <c r="AT7" s="30">
        <v>924</v>
      </c>
      <c r="AU7" s="30">
        <v>145</v>
      </c>
      <c r="AV7" s="30">
        <v>860</v>
      </c>
      <c r="AW7" s="30">
        <v>924</v>
      </c>
      <c r="AX7" s="30">
        <v>145</v>
      </c>
      <c r="AY7" s="30">
        <v>900</v>
      </c>
      <c r="AZ7" s="30">
        <v>924</v>
      </c>
      <c r="BA7" s="30">
        <v>145</v>
      </c>
      <c r="BB7" s="30">
        <v>1020</v>
      </c>
      <c r="BC7" s="30">
        <v>924</v>
      </c>
      <c r="BD7" s="30">
        <v>145</v>
      </c>
      <c r="BE7" s="30">
        <v>1120</v>
      </c>
      <c r="BF7" s="30">
        <v>924</v>
      </c>
      <c r="BG7" s="30">
        <v>145</v>
      </c>
      <c r="BH7" s="30">
        <v>660</v>
      </c>
      <c r="BI7" s="30">
        <v>924</v>
      </c>
      <c r="BJ7" s="30">
        <v>145</v>
      </c>
      <c r="BK7" s="30">
        <v>660</v>
      </c>
      <c r="BL7" s="30">
        <v>924</v>
      </c>
      <c r="BM7" s="30">
        <v>145</v>
      </c>
      <c r="BN7" s="30">
        <v>660</v>
      </c>
      <c r="BO7" s="30">
        <v>924</v>
      </c>
      <c r="BP7" s="30">
        <v>145</v>
      </c>
      <c r="BQ7" s="30">
        <v>1320</v>
      </c>
      <c r="BR7" s="30">
        <v>616</v>
      </c>
      <c r="BS7" s="30">
        <v>145</v>
      </c>
      <c r="BT7" s="30">
        <v>660</v>
      </c>
      <c r="BU7" s="30">
        <v>650</v>
      </c>
      <c r="BV7" s="30">
        <v>145</v>
      </c>
      <c r="BW7" s="30">
        <v>610</v>
      </c>
      <c r="BX7" s="30">
        <v>616</v>
      </c>
      <c r="BY7" s="30">
        <v>290</v>
      </c>
      <c r="BZ7" s="30">
        <v>660</v>
      </c>
      <c r="CA7" s="30">
        <v>924</v>
      </c>
      <c r="CB7" s="30">
        <v>290</v>
      </c>
      <c r="CC7" s="30">
        <v>410</v>
      </c>
      <c r="CD7" s="30">
        <v>616</v>
      </c>
      <c r="CE7" s="30">
        <v>290</v>
      </c>
      <c r="CF7" s="30">
        <v>530</v>
      </c>
      <c r="CG7" s="30">
        <v>616</v>
      </c>
      <c r="CH7" s="30">
        <v>290</v>
      </c>
      <c r="CI7" s="30">
        <v>460</v>
      </c>
      <c r="CJ7" s="30">
        <v>924</v>
      </c>
      <c r="CK7" s="30">
        <v>290</v>
      </c>
      <c r="CL7" s="30">
        <v>540</v>
      </c>
      <c r="CM7" s="30">
        <v>924</v>
      </c>
      <c r="CN7" s="30">
        <v>290</v>
      </c>
      <c r="CO7" s="25"/>
      <c r="CP7" s="25"/>
      <c r="CQ7" s="26"/>
      <c r="CR7" s="26"/>
      <c r="CS7" s="26"/>
    </row>
    <row r="8" spans="1:97" ht="46.5" x14ac:dyDescent="0.25">
      <c r="A8" s="10">
        <v>4</v>
      </c>
      <c r="B8" s="12" t="s">
        <v>15</v>
      </c>
      <c r="C8" s="30">
        <v>960</v>
      </c>
      <c r="D8" s="30">
        <v>924</v>
      </c>
      <c r="E8" s="30">
        <v>290</v>
      </c>
      <c r="F8" s="30">
        <v>720</v>
      </c>
      <c r="G8" s="30">
        <v>616</v>
      </c>
      <c r="H8" s="30">
        <v>290</v>
      </c>
      <c r="I8" s="30">
        <v>1070</v>
      </c>
      <c r="J8" s="30">
        <v>616</v>
      </c>
      <c r="K8" s="30">
        <v>290</v>
      </c>
      <c r="L8" s="30">
        <v>1120</v>
      </c>
      <c r="M8" s="30">
        <v>616</v>
      </c>
      <c r="N8" s="30">
        <v>290</v>
      </c>
      <c r="O8" s="30">
        <v>660</v>
      </c>
      <c r="P8" s="30">
        <v>924</v>
      </c>
      <c r="Q8" s="30">
        <v>290</v>
      </c>
      <c r="R8" s="30">
        <v>660</v>
      </c>
      <c r="S8" s="30">
        <v>924</v>
      </c>
      <c r="T8" s="30">
        <v>290</v>
      </c>
      <c r="U8" s="30">
        <v>660</v>
      </c>
      <c r="V8" s="30">
        <v>924</v>
      </c>
      <c r="W8" s="30">
        <v>290</v>
      </c>
      <c r="X8" s="30">
        <v>660</v>
      </c>
      <c r="Y8" s="30">
        <v>924</v>
      </c>
      <c r="Z8" s="30">
        <v>290</v>
      </c>
      <c r="AA8" s="30">
        <v>660</v>
      </c>
      <c r="AB8" s="30">
        <v>924</v>
      </c>
      <c r="AC8" s="30">
        <v>290</v>
      </c>
      <c r="AD8" s="30">
        <v>660</v>
      </c>
      <c r="AE8" s="30">
        <v>924</v>
      </c>
      <c r="AF8" s="30">
        <v>290</v>
      </c>
      <c r="AG8" s="30">
        <v>660</v>
      </c>
      <c r="AH8" s="30">
        <v>924</v>
      </c>
      <c r="AI8" s="30">
        <v>145</v>
      </c>
      <c r="AJ8" s="30">
        <v>660</v>
      </c>
      <c r="AK8" s="30">
        <v>924</v>
      </c>
      <c r="AL8" s="30">
        <v>145</v>
      </c>
      <c r="AM8" s="30">
        <v>660</v>
      </c>
      <c r="AN8" s="30">
        <v>924</v>
      </c>
      <c r="AO8" s="30">
        <v>0</v>
      </c>
      <c r="AP8" s="30">
        <v>660</v>
      </c>
      <c r="AQ8" s="30">
        <v>924</v>
      </c>
      <c r="AR8" s="30">
        <v>0</v>
      </c>
      <c r="AS8" s="30">
        <v>1120</v>
      </c>
      <c r="AT8" s="30">
        <v>924</v>
      </c>
      <c r="AU8" s="30">
        <v>145</v>
      </c>
      <c r="AV8" s="30">
        <v>910</v>
      </c>
      <c r="AW8" s="30">
        <v>924</v>
      </c>
      <c r="AX8" s="30">
        <v>145</v>
      </c>
      <c r="AY8" s="30">
        <v>900</v>
      </c>
      <c r="AZ8" s="30">
        <v>924</v>
      </c>
      <c r="BA8" s="30">
        <v>145</v>
      </c>
      <c r="BB8" s="30">
        <v>1020</v>
      </c>
      <c r="BC8" s="30">
        <v>924</v>
      </c>
      <c r="BD8" s="30">
        <v>145</v>
      </c>
      <c r="BE8" s="30">
        <v>1120</v>
      </c>
      <c r="BF8" s="30">
        <v>924</v>
      </c>
      <c r="BG8" s="30">
        <v>145</v>
      </c>
      <c r="BH8" s="30">
        <v>660</v>
      </c>
      <c r="BI8" s="30">
        <v>924</v>
      </c>
      <c r="BJ8" s="30">
        <v>145</v>
      </c>
      <c r="BK8" s="30">
        <v>660</v>
      </c>
      <c r="BL8" s="30">
        <v>924</v>
      </c>
      <c r="BM8" s="30">
        <v>145</v>
      </c>
      <c r="BN8" s="30">
        <v>660</v>
      </c>
      <c r="BO8" s="30">
        <v>924</v>
      </c>
      <c r="BP8" s="30">
        <v>145</v>
      </c>
      <c r="BQ8" s="30">
        <v>1320</v>
      </c>
      <c r="BR8" s="30">
        <v>616</v>
      </c>
      <c r="BS8" s="30">
        <v>145</v>
      </c>
      <c r="BT8" s="30">
        <v>660</v>
      </c>
      <c r="BU8" s="30">
        <v>650</v>
      </c>
      <c r="BV8" s="30">
        <v>145</v>
      </c>
      <c r="BW8" s="30">
        <v>560</v>
      </c>
      <c r="BX8" s="30">
        <v>616</v>
      </c>
      <c r="BY8" s="30">
        <v>290</v>
      </c>
      <c r="BZ8" s="30">
        <v>610</v>
      </c>
      <c r="CA8" s="30">
        <v>924</v>
      </c>
      <c r="CB8" s="30">
        <v>290</v>
      </c>
      <c r="CC8" s="30">
        <v>410</v>
      </c>
      <c r="CD8" s="30">
        <v>616</v>
      </c>
      <c r="CE8" s="30">
        <v>290</v>
      </c>
      <c r="CF8" s="30">
        <v>480</v>
      </c>
      <c r="CG8" s="30">
        <v>616</v>
      </c>
      <c r="CH8" s="30">
        <v>290</v>
      </c>
      <c r="CI8" s="30">
        <v>460</v>
      </c>
      <c r="CJ8" s="30">
        <v>924</v>
      </c>
      <c r="CK8" s="30">
        <v>290</v>
      </c>
      <c r="CL8" s="30">
        <v>540</v>
      </c>
      <c r="CM8" s="30">
        <v>924</v>
      </c>
      <c r="CN8" s="30">
        <v>290</v>
      </c>
      <c r="CO8" s="25"/>
      <c r="CP8" s="25"/>
      <c r="CQ8" s="26"/>
      <c r="CR8" s="26"/>
      <c r="CS8" s="26"/>
    </row>
    <row r="9" spans="1:97" ht="46.5" x14ac:dyDescent="0.25">
      <c r="A9" s="10">
        <v>5</v>
      </c>
      <c r="B9" s="12" t="s">
        <v>16</v>
      </c>
      <c r="C9" s="30">
        <v>860</v>
      </c>
      <c r="D9" s="30">
        <v>924</v>
      </c>
      <c r="E9" s="30">
        <v>290</v>
      </c>
      <c r="F9" s="30">
        <v>720</v>
      </c>
      <c r="G9" s="30">
        <v>616</v>
      </c>
      <c r="H9" s="30">
        <v>290</v>
      </c>
      <c r="I9" s="30">
        <v>1070</v>
      </c>
      <c r="J9" s="30">
        <v>616</v>
      </c>
      <c r="K9" s="30">
        <v>290</v>
      </c>
      <c r="L9" s="30">
        <v>1120</v>
      </c>
      <c r="M9" s="30">
        <v>616</v>
      </c>
      <c r="N9" s="30">
        <v>290</v>
      </c>
      <c r="O9" s="30">
        <v>660</v>
      </c>
      <c r="P9" s="30">
        <v>924</v>
      </c>
      <c r="Q9" s="30">
        <v>290</v>
      </c>
      <c r="R9" s="30">
        <v>660</v>
      </c>
      <c r="S9" s="30">
        <v>924</v>
      </c>
      <c r="T9" s="30">
        <v>290</v>
      </c>
      <c r="U9" s="30">
        <v>660</v>
      </c>
      <c r="V9" s="30">
        <v>924</v>
      </c>
      <c r="W9" s="30">
        <v>290</v>
      </c>
      <c r="X9" s="30">
        <v>660</v>
      </c>
      <c r="Y9" s="30">
        <v>924</v>
      </c>
      <c r="Z9" s="30">
        <v>290</v>
      </c>
      <c r="AA9" s="30">
        <v>660</v>
      </c>
      <c r="AB9" s="30">
        <v>924</v>
      </c>
      <c r="AC9" s="30">
        <v>290</v>
      </c>
      <c r="AD9" s="30">
        <v>660</v>
      </c>
      <c r="AE9" s="30">
        <v>924</v>
      </c>
      <c r="AF9" s="30">
        <v>290</v>
      </c>
      <c r="AG9" s="30">
        <v>660</v>
      </c>
      <c r="AH9" s="30">
        <v>924</v>
      </c>
      <c r="AI9" s="30">
        <v>145</v>
      </c>
      <c r="AJ9" s="30">
        <v>660</v>
      </c>
      <c r="AK9" s="30">
        <v>924</v>
      </c>
      <c r="AL9" s="30">
        <v>145</v>
      </c>
      <c r="AM9" s="30">
        <v>660</v>
      </c>
      <c r="AN9" s="30">
        <v>924</v>
      </c>
      <c r="AO9" s="30">
        <v>0</v>
      </c>
      <c r="AP9" s="30">
        <v>660</v>
      </c>
      <c r="AQ9" s="30">
        <v>924</v>
      </c>
      <c r="AR9" s="30">
        <v>0</v>
      </c>
      <c r="AS9" s="30">
        <v>1220</v>
      </c>
      <c r="AT9" s="30">
        <v>924</v>
      </c>
      <c r="AU9" s="30">
        <v>145</v>
      </c>
      <c r="AV9" s="30">
        <v>810</v>
      </c>
      <c r="AW9" s="30">
        <v>924</v>
      </c>
      <c r="AX9" s="30">
        <v>145</v>
      </c>
      <c r="AY9" s="30">
        <v>900</v>
      </c>
      <c r="AZ9" s="30">
        <v>924</v>
      </c>
      <c r="BA9" s="30">
        <v>145</v>
      </c>
      <c r="BB9" s="30">
        <v>1020</v>
      </c>
      <c r="BC9" s="30">
        <v>924</v>
      </c>
      <c r="BD9" s="30">
        <v>145</v>
      </c>
      <c r="BE9" s="30">
        <v>1120</v>
      </c>
      <c r="BF9" s="30">
        <v>924</v>
      </c>
      <c r="BG9" s="30">
        <v>145</v>
      </c>
      <c r="BH9" s="30">
        <v>660</v>
      </c>
      <c r="BI9" s="30">
        <v>924</v>
      </c>
      <c r="BJ9" s="30">
        <v>145</v>
      </c>
      <c r="BK9" s="30">
        <v>660</v>
      </c>
      <c r="BL9" s="30">
        <v>924</v>
      </c>
      <c r="BM9" s="30">
        <v>145</v>
      </c>
      <c r="BN9" s="30">
        <v>660</v>
      </c>
      <c r="BO9" s="30">
        <v>924</v>
      </c>
      <c r="BP9" s="30">
        <v>145</v>
      </c>
      <c r="BQ9" s="30">
        <v>1320</v>
      </c>
      <c r="BR9" s="30">
        <v>616</v>
      </c>
      <c r="BS9" s="30">
        <v>145</v>
      </c>
      <c r="BT9" s="30">
        <v>660</v>
      </c>
      <c r="BU9" s="30">
        <v>616</v>
      </c>
      <c r="BV9" s="30">
        <v>145</v>
      </c>
      <c r="BW9" s="30">
        <v>510</v>
      </c>
      <c r="BX9" s="30">
        <v>616</v>
      </c>
      <c r="BY9" s="30">
        <v>290</v>
      </c>
      <c r="BZ9" s="30">
        <v>560</v>
      </c>
      <c r="CA9" s="30">
        <v>924</v>
      </c>
      <c r="CB9" s="30">
        <v>290</v>
      </c>
      <c r="CC9" s="30">
        <v>410</v>
      </c>
      <c r="CD9" s="30">
        <v>616</v>
      </c>
      <c r="CE9" s="30">
        <v>290</v>
      </c>
      <c r="CF9" s="30">
        <v>430</v>
      </c>
      <c r="CG9" s="30">
        <v>616</v>
      </c>
      <c r="CH9" s="30">
        <v>290</v>
      </c>
      <c r="CI9" s="30">
        <v>460</v>
      </c>
      <c r="CJ9" s="30">
        <v>924</v>
      </c>
      <c r="CK9" s="30">
        <v>290</v>
      </c>
      <c r="CL9" s="30">
        <v>540</v>
      </c>
      <c r="CM9" s="30">
        <v>924</v>
      </c>
      <c r="CN9" s="30">
        <v>290</v>
      </c>
      <c r="CO9" s="25"/>
      <c r="CP9" s="25"/>
      <c r="CQ9" s="26"/>
      <c r="CR9" s="26"/>
      <c r="CS9" s="26"/>
    </row>
    <row r="10" spans="1:97" ht="46.5" x14ac:dyDescent="0.25">
      <c r="A10" s="10">
        <v>6</v>
      </c>
      <c r="B10" s="12" t="s">
        <v>17</v>
      </c>
      <c r="C10" s="30">
        <v>760</v>
      </c>
      <c r="D10" s="30">
        <v>924</v>
      </c>
      <c r="E10" s="30">
        <v>290</v>
      </c>
      <c r="F10" s="30">
        <v>660</v>
      </c>
      <c r="G10" s="30">
        <v>616</v>
      </c>
      <c r="H10" s="30">
        <v>290</v>
      </c>
      <c r="I10" s="30">
        <v>1000</v>
      </c>
      <c r="J10" s="30">
        <v>616</v>
      </c>
      <c r="K10" s="30">
        <v>290</v>
      </c>
      <c r="L10" s="30">
        <v>1120</v>
      </c>
      <c r="M10" s="30">
        <v>616</v>
      </c>
      <c r="N10" s="30">
        <v>290</v>
      </c>
      <c r="O10" s="30">
        <v>660</v>
      </c>
      <c r="P10" s="30">
        <v>924</v>
      </c>
      <c r="Q10" s="30">
        <v>290</v>
      </c>
      <c r="R10" s="30">
        <v>660</v>
      </c>
      <c r="S10" s="30">
        <v>924</v>
      </c>
      <c r="T10" s="30">
        <v>290</v>
      </c>
      <c r="U10" s="30">
        <v>660</v>
      </c>
      <c r="V10" s="30">
        <v>924</v>
      </c>
      <c r="W10" s="30">
        <v>290</v>
      </c>
      <c r="X10" s="30">
        <v>660</v>
      </c>
      <c r="Y10" s="30">
        <v>924</v>
      </c>
      <c r="Z10" s="30">
        <v>290</v>
      </c>
      <c r="AA10" s="30">
        <v>660</v>
      </c>
      <c r="AB10" s="30">
        <v>924</v>
      </c>
      <c r="AC10" s="30">
        <v>290</v>
      </c>
      <c r="AD10" s="30">
        <v>660</v>
      </c>
      <c r="AE10" s="30">
        <v>924</v>
      </c>
      <c r="AF10" s="30">
        <v>290</v>
      </c>
      <c r="AG10" s="30">
        <v>660</v>
      </c>
      <c r="AH10" s="30">
        <v>924</v>
      </c>
      <c r="AI10" s="30">
        <v>145</v>
      </c>
      <c r="AJ10" s="30">
        <v>660</v>
      </c>
      <c r="AK10" s="30">
        <v>924</v>
      </c>
      <c r="AL10" s="30">
        <v>145</v>
      </c>
      <c r="AM10" s="30">
        <v>660</v>
      </c>
      <c r="AN10" s="30">
        <v>924</v>
      </c>
      <c r="AO10" s="30">
        <v>0</v>
      </c>
      <c r="AP10" s="30">
        <v>660</v>
      </c>
      <c r="AQ10" s="30">
        <v>924</v>
      </c>
      <c r="AR10" s="30">
        <v>0</v>
      </c>
      <c r="AS10" s="30">
        <v>1170</v>
      </c>
      <c r="AT10" s="30">
        <v>924</v>
      </c>
      <c r="AU10" s="30">
        <v>145</v>
      </c>
      <c r="AV10" s="30">
        <v>760</v>
      </c>
      <c r="AW10" s="30">
        <v>924</v>
      </c>
      <c r="AX10" s="30">
        <v>145</v>
      </c>
      <c r="AY10" s="30">
        <v>900</v>
      </c>
      <c r="AZ10" s="30">
        <v>924</v>
      </c>
      <c r="BA10" s="30">
        <v>145</v>
      </c>
      <c r="BB10" s="30">
        <v>1020</v>
      </c>
      <c r="BC10" s="30">
        <v>924</v>
      </c>
      <c r="BD10" s="30">
        <v>145</v>
      </c>
      <c r="BE10" s="30">
        <v>1120</v>
      </c>
      <c r="BF10" s="30">
        <v>924</v>
      </c>
      <c r="BG10" s="30">
        <v>145</v>
      </c>
      <c r="BH10" s="30">
        <v>660</v>
      </c>
      <c r="BI10" s="30">
        <v>924</v>
      </c>
      <c r="BJ10" s="30">
        <v>145</v>
      </c>
      <c r="BK10" s="30">
        <v>660</v>
      </c>
      <c r="BL10" s="30">
        <v>924</v>
      </c>
      <c r="BM10" s="30">
        <v>145</v>
      </c>
      <c r="BN10" s="30">
        <v>660</v>
      </c>
      <c r="BO10" s="30">
        <v>924</v>
      </c>
      <c r="BP10" s="30">
        <v>145</v>
      </c>
      <c r="BQ10" s="30">
        <v>1320</v>
      </c>
      <c r="BR10" s="30">
        <v>616</v>
      </c>
      <c r="BS10" s="30">
        <v>145</v>
      </c>
      <c r="BT10" s="30">
        <v>660</v>
      </c>
      <c r="BU10" s="30">
        <v>616</v>
      </c>
      <c r="BV10" s="30">
        <v>145</v>
      </c>
      <c r="BW10" s="30">
        <v>510</v>
      </c>
      <c r="BX10" s="30">
        <v>616</v>
      </c>
      <c r="BY10" s="30">
        <v>290</v>
      </c>
      <c r="BZ10" s="30">
        <v>510</v>
      </c>
      <c r="CA10" s="30">
        <v>924</v>
      </c>
      <c r="CB10" s="30">
        <v>290</v>
      </c>
      <c r="CC10" s="30">
        <v>410</v>
      </c>
      <c r="CD10" s="30">
        <v>616</v>
      </c>
      <c r="CE10" s="30">
        <v>290</v>
      </c>
      <c r="CF10" s="30">
        <v>380</v>
      </c>
      <c r="CG10" s="30">
        <v>616</v>
      </c>
      <c r="CH10" s="30">
        <v>290</v>
      </c>
      <c r="CI10" s="30">
        <v>460</v>
      </c>
      <c r="CJ10" s="30">
        <v>924</v>
      </c>
      <c r="CK10" s="30">
        <v>290</v>
      </c>
      <c r="CL10" s="30">
        <v>540</v>
      </c>
      <c r="CM10" s="30">
        <v>924</v>
      </c>
      <c r="CN10" s="30">
        <v>290</v>
      </c>
      <c r="CO10" s="25"/>
      <c r="CP10" s="25"/>
      <c r="CQ10" s="26"/>
      <c r="CR10" s="26"/>
      <c r="CS10" s="26"/>
    </row>
    <row r="11" spans="1:97" ht="46.5" x14ac:dyDescent="0.25">
      <c r="A11" s="10">
        <v>7</v>
      </c>
      <c r="B11" s="12" t="s">
        <v>18</v>
      </c>
      <c r="C11" s="30">
        <v>660</v>
      </c>
      <c r="D11" s="30">
        <v>924</v>
      </c>
      <c r="E11" s="30">
        <v>290</v>
      </c>
      <c r="F11" s="30">
        <v>660</v>
      </c>
      <c r="G11" s="30">
        <v>616</v>
      </c>
      <c r="H11" s="30">
        <v>290</v>
      </c>
      <c r="I11" s="30">
        <v>1000</v>
      </c>
      <c r="J11" s="30">
        <v>616</v>
      </c>
      <c r="K11" s="30">
        <v>290</v>
      </c>
      <c r="L11" s="30">
        <v>1120</v>
      </c>
      <c r="M11" s="30">
        <v>616</v>
      </c>
      <c r="N11" s="30">
        <v>290</v>
      </c>
      <c r="O11" s="30">
        <v>660</v>
      </c>
      <c r="P11" s="30">
        <v>924</v>
      </c>
      <c r="Q11" s="30">
        <v>290</v>
      </c>
      <c r="R11" s="30">
        <v>660</v>
      </c>
      <c r="S11" s="30">
        <v>924</v>
      </c>
      <c r="T11" s="30">
        <v>290</v>
      </c>
      <c r="U11" s="30">
        <v>660</v>
      </c>
      <c r="V11" s="30">
        <v>924</v>
      </c>
      <c r="W11" s="30">
        <v>290</v>
      </c>
      <c r="X11" s="30">
        <v>660</v>
      </c>
      <c r="Y11" s="30">
        <v>924</v>
      </c>
      <c r="Z11" s="30">
        <v>290</v>
      </c>
      <c r="AA11" s="30">
        <v>660</v>
      </c>
      <c r="AB11" s="30">
        <v>924</v>
      </c>
      <c r="AC11" s="30">
        <v>290</v>
      </c>
      <c r="AD11" s="30">
        <v>660</v>
      </c>
      <c r="AE11" s="30">
        <v>924</v>
      </c>
      <c r="AF11" s="30">
        <v>290</v>
      </c>
      <c r="AG11" s="30">
        <v>660</v>
      </c>
      <c r="AH11" s="30">
        <v>924</v>
      </c>
      <c r="AI11" s="30">
        <v>145</v>
      </c>
      <c r="AJ11" s="30">
        <v>660</v>
      </c>
      <c r="AK11" s="30">
        <v>924</v>
      </c>
      <c r="AL11" s="30">
        <v>145</v>
      </c>
      <c r="AM11" s="30">
        <v>660</v>
      </c>
      <c r="AN11" s="30">
        <v>924</v>
      </c>
      <c r="AO11" s="30">
        <v>0</v>
      </c>
      <c r="AP11" s="30">
        <v>660</v>
      </c>
      <c r="AQ11" s="30">
        <v>924</v>
      </c>
      <c r="AR11" s="30">
        <v>0</v>
      </c>
      <c r="AS11" s="30">
        <v>1070</v>
      </c>
      <c r="AT11" s="30">
        <v>924</v>
      </c>
      <c r="AU11" s="30">
        <v>145</v>
      </c>
      <c r="AV11" s="30">
        <v>830</v>
      </c>
      <c r="AW11" s="30">
        <v>924</v>
      </c>
      <c r="AX11" s="30">
        <v>145</v>
      </c>
      <c r="AY11" s="30">
        <v>900</v>
      </c>
      <c r="AZ11" s="30">
        <v>924</v>
      </c>
      <c r="BA11" s="30">
        <v>145</v>
      </c>
      <c r="BB11" s="30">
        <v>1020</v>
      </c>
      <c r="BC11" s="30">
        <v>924</v>
      </c>
      <c r="BD11" s="30">
        <v>145</v>
      </c>
      <c r="BE11" s="30">
        <v>1120</v>
      </c>
      <c r="BF11" s="30">
        <v>924</v>
      </c>
      <c r="BG11" s="30">
        <v>145</v>
      </c>
      <c r="BH11" s="30">
        <v>660</v>
      </c>
      <c r="BI11" s="30">
        <v>924</v>
      </c>
      <c r="BJ11" s="30">
        <v>145</v>
      </c>
      <c r="BK11" s="30">
        <v>660</v>
      </c>
      <c r="BL11" s="30">
        <v>924</v>
      </c>
      <c r="BM11" s="30">
        <v>145</v>
      </c>
      <c r="BN11" s="30">
        <v>660</v>
      </c>
      <c r="BO11" s="30">
        <v>924</v>
      </c>
      <c r="BP11" s="30">
        <v>145</v>
      </c>
      <c r="BQ11" s="30">
        <v>1290</v>
      </c>
      <c r="BR11" s="30">
        <v>616</v>
      </c>
      <c r="BS11" s="30">
        <v>145</v>
      </c>
      <c r="BT11" s="30">
        <v>660</v>
      </c>
      <c r="BU11" s="30">
        <v>616</v>
      </c>
      <c r="BV11" s="30">
        <v>145</v>
      </c>
      <c r="BW11" s="30">
        <v>560</v>
      </c>
      <c r="BX11" s="30">
        <v>616</v>
      </c>
      <c r="BY11" s="30">
        <v>290</v>
      </c>
      <c r="BZ11" s="30">
        <v>480</v>
      </c>
      <c r="CA11" s="30">
        <v>924</v>
      </c>
      <c r="CB11" s="30">
        <v>290</v>
      </c>
      <c r="CC11" s="30">
        <v>360</v>
      </c>
      <c r="CD11" s="30">
        <v>616</v>
      </c>
      <c r="CE11" s="30">
        <v>290</v>
      </c>
      <c r="CF11" s="30">
        <v>380</v>
      </c>
      <c r="CG11" s="30">
        <v>616</v>
      </c>
      <c r="CH11" s="30">
        <v>290</v>
      </c>
      <c r="CI11" s="30">
        <v>510</v>
      </c>
      <c r="CJ11" s="30">
        <v>924</v>
      </c>
      <c r="CK11" s="30">
        <v>290</v>
      </c>
      <c r="CL11" s="30">
        <v>490</v>
      </c>
      <c r="CM11" s="30">
        <v>924</v>
      </c>
      <c r="CN11" s="30">
        <v>290</v>
      </c>
      <c r="CO11" s="25"/>
      <c r="CP11" s="25"/>
      <c r="CQ11" s="26"/>
      <c r="CR11" s="26"/>
      <c r="CS11" s="26"/>
    </row>
    <row r="12" spans="1:97" ht="46.5" x14ac:dyDescent="0.25">
      <c r="A12" s="10">
        <v>8</v>
      </c>
      <c r="B12" s="12" t="s">
        <v>19</v>
      </c>
      <c r="C12" s="30">
        <v>660</v>
      </c>
      <c r="D12" s="30">
        <v>924</v>
      </c>
      <c r="E12" s="30">
        <v>290</v>
      </c>
      <c r="F12" s="30">
        <v>660</v>
      </c>
      <c r="G12" s="30">
        <v>616</v>
      </c>
      <c r="H12" s="30">
        <v>290</v>
      </c>
      <c r="I12" s="30">
        <v>1000</v>
      </c>
      <c r="J12" s="30">
        <v>616</v>
      </c>
      <c r="K12" s="30">
        <v>290</v>
      </c>
      <c r="L12" s="30">
        <v>1020</v>
      </c>
      <c r="M12" s="30">
        <v>616</v>
      </c>
      <c r="N12" s="30">
        <v>290</v>
      </c>
      <c r="O12" s="30">
        <v>660</v>
      </c>
      <c r="P12" s="30">
        <v>924</v>
      </c>
      <c r="Q12" s="30">
        <v>290</v>
      </c>
      <c r="R12" s="30">
        <v>660</v>
      </c>
      <c r="S12" s="30">
        <v>924</v>
      </c>
      <c r="T12" s="30">
        <v>290</v>
      </c>
      <c r="U12" s="30">
        <v>660</v>
      </c>
      <c r="V12" s="30">
        <v>924</v>
      </c>
      <c r="W12" s="30">
        <v>290</v>
      </c>
      <c r="X12" s="30">
        <v>660</v>
      </c>
      <c r="Y12" s="30">
        <v>924</v>
      </c>
      <c r="Z12" s="30">
        <v>290</v>
      </c>
      <c r="AA12" s="30">
        <v>660</v>
      </c>
      <c r="AB12" s="30">
        <v>924</v>
      </c>
      <c r="AC12" s="30">
        <v>290</v>
      </c>
      <c r="AD12" s="30">
        <v>660</v>
      </c>
      <c r="AE12" s="30">
        <v>924</v>
      </c>
      <c r="AF12" s="30">
        <v>290</v>
      </c>
      <c r="AG12" s="30">
        <v>660</v>
      </c>
      <c r="AH12" s="30">
        <v>924</v>
      </c>
      <c r="AI12" s="30">
        <v>145</v>
      </c>
      <c r="AJ12" s="30">
        <v>660</v>
      </c>
      <c r="AK12" s="30">
        <v>924</v>
      </c>
      <c r="AL12" s="30">
        <v>145</v>
      </c>
      <c r="AM12" s="30">
        <v>660</v>
      </c>
      <c r="AN12" s="30">
        <v>924</v>
      </c>
      <c r="AO12" s="30">
        <v>0</v>
      </c>
      <c r="AP12" s="30">
        <v>660</v>
      </c>
      <c r="AQ12" s="30">
        <v>924</v>
      </c>
      <c r="AR12" s="30">
        <v>0</v>
      </c>
      <c r="AS12" s="30">
        <v>1070</v>
      </c>
      <c r="AT12" s="30">
        <v>924</v>
      </c>
      <c r="AU12" s="30">
        <v>145</v>
      </c>
      <c r="AV12" s="30">
        <v>930</v>
      </c>
      <c r="AW12" s="30">
        <v>924</v>
      </c>
      <c r="AX12" s="30">
        <v>145</v>
      </c>
      <c r="AY12" s="30">
        <v>900</v>
      </c>
      <c r="AZ12" s="30">
        <v>924</v>
      </c>
      <c r="BA12" s="30">
        <v>145</v>
      </c>
      <c r="BB12" s="30">
        <v>1020</v>
      </c>
      <c r="BC12" s="30">
        <v>924</v>
      </c>
      <c r="BD12" s="30">
        <v>145</v>
      </c>
      <c r="BE12" s="30">
        <v>1050</v>
      </c>
      <c r="BF12" s="30">
        <v>924</v>
      </c>
      <c r="BG12" s="30">
        <v>145</v>
      </c>
      <c r="BH12" s="30">
        <v>660</v>
      </c>
      <c r="BI12" s="30">
        <v>924</v>
      </c>
      <c r="BJ12" s="30">
        <v>145</v>
      </c>
      <c r="BK12" s="30">
        <v>660</v>
      </c>
      <c r="BL12" s="30">
        <v>924</v>
      </c>
      <c r="BM12" s="30">
        <v>145</v>
      </c>
      <c r="BN12" s="30">
        <v>660</v>
      </c>
      <c r="BO12" s="30">
        <v>924</v>
      </c>
      <c r="BP12" s="30">
        <v>145</v>
      </c>
      <c r="BQ12" s="30">
        <v>1190</v>
      </c>
      <c r="BR12" s="30">
        <v>616</v>
      </c>
      <c r="BS12" s="30">
        <v>145</v>
      </c>
      <c r="BT12" s="30">
        <v>660</v>
      </c>
      <c r="BU12" s="30">
        <v>616</v>
      </c>
      <c r="BV12" s="30">
        <v>145</v>
      </c>
      <c r="BW12" s="30">
        <v>610</v>
      </c>
      <c r="BX12" s="30">
        <v>616</v>
      </c>
      <c r="BY12" s="30">
        <v>290</v>
      </c>
      <c r="BZ12" s="30">
        <v>510</v>
      </c>
      <c r="CA12" s="30">
        <v>924</v>
      </c>
      <c r="CB12" s="30">
        <v>290</v>
      </c>
      <c r="CC12" s="30">
        <v>330</v>
      </c>
      <c r="CD12" s="30">
        <v>616</v>
      </c>
      <c r="CE12" s="30">
        <v>290</v>
      </c>
      <c r="CF12" s="30">
        <v>380</v>
      </c>
      <c r="CG12" s="30">
        <v>616</v>
      </c>
      <c r="CH12" s="30">
        <v>290</v>
      </c>
      <c r="CI12" s="30">
        <v>560</v>
      </c>
      <c r="CJ12" s="30">
        <v>924</v>
      </c>
      <c r="CK12" s="30">
        <v>290</v>
      </c>
      <c r="CL12" s="30">
        <v>440</v>
      </c>
      <c r="CM12" s="30">
        <v>924</v>
      </c>
      <c r="CN12" s="30">
        <v>290</v>
      </c>
      <c r="CO12" s="25"/>
      <c r="CP12" s="25"/>
      <c r="CQ12" s="26"/>
      <c r="CR12" s="26"/>
      <c r="CS12" s="26"/>
    </row>
    <row r="13" spans="1:97" ht="46.5" x14ac:dyDescent="0.25">
      <c r="A13" s="10">
        <v>9</v>
      </c>
      <c r="B13" s="12" t="s">
        <v>20</v>
      </c>
      <c r="C13" s="30">
        <v>660</v>
      </c>
      <c r="D13" s="30">
        <v>924</v>
      </c>
      <c r="E13" s="30">
        <v>290</v>
      </c>
      <c r="F13" s="30">
        <v>660</v>
      </c>
      <c r="G13" s="30">
        <v>616</v>
      </c>
      <c r="H13" s="30">
        <v>290</v>
      </c>
      <c r="I13" s="30">
        <v>1000</v>
      </c>
      <c r="J13" s="30">
        <v>616</v>
      </c>
      <c r="K13" s="30">
        <v>290</v>
      </c>
      <c r="L13" s="30">
        <v>1020</v>
      </c>
      <c r="M13" s="30">
        <v>616</v>
      </c>
      <c r="N13" s="30">
        <v>290</v>
      </c>
      <c r="O13" s="30">
        <v>660</v>
      </c>
      <c r="P13" s="30">
        <v>924</v>
      </c>
      <c r="Q13" s="30">
        <v>290</v>
      </c>
      <c r="R13" s="30">
        <v>660</v>
      </c>
      <c r="S13" s="30">
        <v>924</v>
      </c>
      <c r="T13" s="30">
        <v>290</v>
      </c>
      <c r="U13" s="30">
        <v>660</v>
      </c>
      <c r="V13" s="30">
        <v>924</v>
      </c>
      <c r="W13" s="30">
        <v>290</v>
      </c>
      <c r="X13" s="30">
        <v>660</v>
      </c>
      <c r="Y13" s="30">
        <v>924</v>
      </c>
      <c r="Z13" s="30">
        <v>290</v>
      </c>
      <c r="AA13" s="30">
        <v>660</v>
      </c>
      <c r="AB13" s="30">
        <v>924</v>
      </c>
      <c r="AC13" s="30">
        <v>290</v>
      </c>
      <c r="AD13" s="30">
        <v>660</v>
      </c>
      <c r="AE13" s="30">
        <v>924</v>
      </c>
      <c r="AF13" s="30">
        <v>290</v>
      </c>
      <c r="AG13" s="30">
        <v>660</v>
      </c>
      <c r="AH13" s="30">
        <v>924</v>
      </c>
      <c r="AI13" s="30">
        <v>145</v>
      </c>
      <c r="AJ13" s="30">
        <v>660</v>
      </c>
      <c r="AK13" s="30">
        <v>924</v>
      </c>
      <c r="AL13" s="30">
        <v>145</v>
      </c>
      <c r="AM13" s="30">
        <v>660</v>
      </c>
      <c r="AN13" s="30">
        <v>924</v>
      </c>
      <c r="AO13" s="30">
        <v>0</v>
      </c>
      <c r="AP13" s="30">
        <v>660</v>
      </c>
      <c r="AQ13" s="30">
        <v>924</v>
      </c>
      <c r="AR13" s="30">
        <v>0</v>
      </c>
      <c r="AS13" s="30">
        <v>1070</v>
      </c>
      <c r="AT13" s="30">
        <v>924</v>
      </c>
      <c r="AU13" s="30">
        <v>145</v>
      </c>
      <c r="AV13" s="30">
        <v>930</v>
      </c>
      <c r="AW13" s="30">
        <v>924</v>
      </c>
      <c r="AX13" s="30">
        <v>145</v>
      </c>
      <c r="AY13" s="30">
        <v>900</v>
      </c>
      <c r="AZ13" s="30">
        <v>924</v>
      </c>
      <c r="BA13" s="30">
        <v>145</v>
      </c>
      <c r="BB13" s="30">
        <v>1020</v>
      </c>
      <c r="BC13" s="30">
        <v>924</v>
      </c>
      <c r="BD13" s="30">
        <v>145</v>
      </c>
      <c r="BE13" s="30">
        <v>1000</v>
      </c>
      <c r="BF13" s="30">
        <v>924</v>
      </c>
      <c r="BG13" s="30">
        <v>145</v>
      </c>
      <c r="BH13" s="30">
        <v>660</v>
      </c>
      <c r="BI13" s="30">
        <v>924</v>
      </c>
      <c r="BJ13" s="30">
        <v>145</v>
      </c>
      <c r="BK13" s="30">
        <v>660</v>
      </c>
      <c r="BL13" s="30">
        <v>924</v>
      </c>
      <c r="BM13" s="30">
        <v>145</v>
      </c>
      <c r="BN13" s="30">
        <v>660</v>
      </c>
      <c r="BO13" s="30">
        <v>924</v>
      </c>
      <c r="BP13" s="30">
        <v>145</v>
      </c>
      <c r="BQ13" s="30">
        <v>1190</v>
      </c>
      <c r="BR13" s="30">
        <v>616</v>
      </c>
      <c r="BS13" s="30">
        <v>145</v>
      </c>
      <c r="BT13" s="30">
        <v>660</v>
      </c>
      <c r="BU13" s="30">
        <v>616</v>
      </c>
      <c r="BV13" s="30">
        <v>145</v>
      </c>
      <c r="BW13" s="30">
        <v>660</v>
      </c>
      <c r="BX13" s="30">
        <v>616</v>
      </c>
      <c r="BY13" s="30">
        <v>290</v>
      </c>
      <c r="BZ13" s="30">
        <v>510</v>
      </c>
      <c r="CA13" s="30">
        <v>924</v>
      </c>
      <c r="CB13" s="30">
        <v>290</v>
      </c>
      <c r="CC13" s="30">
        <v>330</v>
      </c>
      <c r="CD13" s="30">
        <v>616</v>
      </c>
      <c r="CE13" s="30">
        <v>290</v>
      </c>
      <c r="CF13" s="30">
        <v>380</v>
      </c>
      <c r="CG13" s="30">
        <v>616</v>
      </c>
      <c r="CH13" s="30">
        <v>290</v>
      </c>
      <c r="CI13" s="30">
        <v>560</v>
      </c>
      <c r="CJ13" s="30">
        <v>924</v>
      </c>
      <c r="CK13" s="30">
        <v>290</v>
      </c>
      <c r="CL13" s="30">
        <v>390</v>
      </c>
      <c r="CM13" s="30">
        <v>924</v>
      </c>
      <c r="CN13" s="30">
        <v>290</v>
      </c>
      <c r="CO13" s="25"/>
      <c r="CP13" s="25"/>
      <c r="CQ13" s="26"/>
      <c r="CR13" s="26"/>
      <c r="CS13" s="26"/>
    </row>
    <row r="14" spans="1:97" ht="46.5" x14ac:dyDescent="0.25">
      <c r="A14" s="10">
        <v>10</v>
      </c>
      <c r="B14" s="12" t="s">
        <v>21</v>
      </c>
      <c r="C14" s="30">
        <v>660</v>
      </c>
      <c r="D14" s="30">
        <v>924</v>
      </c>
      <c r="E14" s="30">
        <v>290</v>
      </c>
      <c r="F14" s="30">
        <v>660</v>
      </c>
      <c r="G14" s="30">
        <v>616</v>
      </c>
      <c r="H14" s="30">
        <v>290</v>
      </c>
      <c r="I14" s="30">
        <v>1000</v>
      </c>
      <c r="J14" s="30">
        <v>616</v>
      </c>
      <c r="K14" s="30">
        <v>290</v>
      </c>
      <c r="L14" s="30">
        <v>1020</v>
      </c>
      <c r="M14" s="30">
        <v>616</v>
      </c>
      <c r="N14" s="30">
        <v>290</v>
      </c>
      <c r="O14" s="30">
        <v>660</v>
      </c>
      <c r="P14" s="30">
        <v>924</v>
      </c>
      <c r="Q14" s="30">
        <v>290</v>
      </c>
      <c r="R14" s="30">
        <v>660</v>
      </c>
      <c r="S14" s="30">
        <v>924</v>
      </c>
      <c r="T14" s="30">
        <v>290</v>
      </c>
      <c r="U14" s="30">
        <v>660</v>
      </c>
      <c r="V14" s="30">
        <v>924</v>
      </c>
      <c r="W14" s="30">
        <v>290</v>
      </c>
      <c r="X14" s="30">
        <v>660</v>
      </c>
      <c r="Y14" s="30">
        <v>924</v>
      </c>
      <c r="Z14" s="30">
        <v>290</v>
      </c>
      <c r="AA14" s="30">
        <v>660</v>
      </c>
      <c r="AB14" s="30">
        <v>924</v>
      </c>
      <c r="AC14" s="30">
        <v>290</v>
      </c>
      <c r="AD14" s="30">
        <v>660</v>
      </c>
      <c r="AE14" s="30">
        <v>924</v>
      </c>
      <c r="AF14" s="30">
        <v>290</v>
      </c>
      <c r="AG14" s="30">
        <v>660</v>
      </c>
      <c r="AH14" s="30">
        <v>924</v>
      </c>
      <c r="AI14" s="30">
        <v>145</v>
      </c>
      <c r="AJ14" s="30">
        <v>660</v>
      </c>
      <c r="AK14" s="30">
        <v>924</v>
      </c>
      <c r="AL14" s="30">
        <v>145</v>
      </c>
      <c r="AM14" s="30">
        <v>660</v>
      </c>
      <c r="AN14" s="30">
        <v>924</v>
      </c>
      <c r="AO14" s="30">
        <v>0</v>
      </c>
      <c r="AP14" s="30">
        <v>660</v>
      </c>
      <c r="AQ14" s="30">
        <v>924</v>
      </c>
      <c r="AR14" s="30">
        <v>0</v>
      </c>
      <c r="AS14" s="30">
        <v>1070</v>
      </c>
      <c r="AT14" s="30">
        <v>924</v>
      </c>
      <c r="AU14" s="30">
        <v>145</v>
      </c>
      <c r="AV14" s="30">
        <v>830</v>
      </c>
      <c r="AW14" s="30">
        <v>924</v>
      </c>
      <c r="AX14" s="30">
        <v>145</v>
      </c>
      <c r="AY14" s="30">
        <v>900</v>
      </c>
      <c r="AZ14" s="30">
        <v>924</v>
      </c>
      <c r="BA14" s="30">
        <v>145</v>
      </c>
      <c r="BB14" s="30">
        <v>970</v>
      </c>
      <c r="BC14" s="30">
        <v>924</v>
      </c>
      <c r="BD14" s="30">
        <v>145</v>
      </c>
      <c r="BE14" s="30">
        <v>1000</v>
      </c>
      <c r="BF14" s="30">
        <v>924</v>
      </c>
      <c r="BG14" s="30">
        <v>145</v>
      </c>
      <c r="BH14" s="30">
        <v>660</v>
      </c>
      <c r="BI14" s="30">
        <v>924</v>
      </c>
      <c r="BJ14" s="30">
        <v>145</v>
      </c>
      <c r="BK14" s="30">
        <v>660</v>
      </c>
      <c r="BL14" s="30">
        <v>924</v>
      </c>
      <c r="BM14" s="30">
        <v>145</v>
      </c>
      <c r="BN14" s="30">
        <v>660</v>
      </c>
      <c r="BO14" s="30">
        <v>924</v>
      </c>
      <c r="BP14" s="30">
        <v>145</v>
      </c>
      <c r="BQ14" s="30">
        <v>1090</v>
      </c>
      <c r="BR14" s="30">
        <v>616</v>
      </c>
      <c r="BS14" s="30">
        <v>145</v>
      </c>
      <c r="BT14" s="30">
        <v>660</v>
      </c>
      <c r="BU14" s="30">
        <v>616</v>
      </c>
      <c r="BV14" s="30">
        <v>145</v>
      </c>
      <c r="BW14" s="30">
        <v>660</v>
      </c>
      <c r="BX14" s="30">
        <v>616</v>
      </c>
      <c r="BY14" s="30">
        <v>290</v>
      </c>
      <c r="BZ14" s="30">
        <v>510</v>
      </c>
      <c r="CA14" s="30">
        <v>924</v>
      </c>
      <c r="CB14" s="30">
        <v>290</v>
      </c>
      <c r="CC14" s="30">
        <v>330</v>
      </c>
      <c r="CD14" s="30">
        <v>616</v>
      </c>
      <c r="CE14" s="30">
        <v>290</v>
      </c>
      <c r="CF14" s="30">
        <v>380</v>
      </c>
      <c r="CG14" s="30">
        <v>616</v>
      </c>
      <c r="CH14" s="30">
        <v>290</v>
      </c>
      <c r="CI14" s="30">
        <v>560</v>
      </c>
      <c r="CJ14" s="30">
        <v>924</v>
      </c>
      <c r="CK14" s="30">
        <v>290</v>
      </c>
      <c r="CL14" s="30">
        <v>340</v>
      </c>
      <c r="CM14" s="30">
        <v>924</v>
      </c>
      <c r="CN14" s="30">
        <v>290</v>
      </c>
      <c r="CO14" s="25"/>
      <c r="CP14" s="25"/>
      <c r="CQ14" s="26"/>
      <c r="CR14" s="26"/>
      <c r="CS14" s="26"/>
    </row>
    <row r="15" spans="1:97" ht="46.5" x14ac:dyDescent="0.25">
      <c r="A15" s="10">
        <v>11</v>
      </c>
      <c r="B15" s="12" t="s">
        <v>22</v>
      </c>
      <c r="C15" s="30">
        <v>660</v>
      </c>
      <c r="D15" s="30">
        <v>924</v>
      </c>
      <c r="E15" s="30">
        <v>290</v>
      </c>
      <c r="F15" s="30">
        <v>760</v>
      </c>
      <c r="G15" s="30">
        <v>616</v>
      </c>
      <c r="H15" s="30">
        <v>290</v>
      </c>
      <c r="I15" s="30">
        <v>1000</v>
      </c>
      <c r="J15" s="30">
        <v>616</v>
      </c>
      <c r="K15" s="30">
        <v>290</v>
      </c>
      <c r="L15" s="30">
        <v>1020</v>
      </c>
      <c r="M15" s="30">
        <v>616</v>
      </c>
      <c r="N15" s="30">
        <v>290</v>
      </c>
      <c r="O15" s="30">
        <v>660</v>
      </c>
      <c r="P15" s="30">
        <v>924</v>
      </c>
      <c r="Q15" s="30">
        <v>290</v>
      </c>
      <c r="R15" s="30">
        <v>660</v>
      </c>
      <c r="S15" s="30">
        <v>924</v>
      </c>
      <c r="T15" s="30">
        <v>290</v>
      </c>
      <c r="U15" s="30">
        <v>660</v>
      </c>
      <c r="V15" s="30">
        <v>924</v>
      </c>
      <c r="W15" s="30">
        <v>290</v>
      </c>
      <c r="X15" s="30">
        <v>660</v>
      </c>
      <c r="Y15" s="30">
        <v>924</v>
      </c>
      <c r="Z15" s="30">
        <v>290</v>
      </c>
      <c r="AA15" s="30">
        <v>660</v>
      </c>
      <c r="AB15" s="30">
        <v>924</v>
      </c>
      <c r="AC15" s="30">
        <v>290</v>
      </c>
      <c r="AD15" s="30">
        <v>660</v>
      </c>
      <c r="AE15" s="30">
        <v>924</v>
      </c>
      <c r="AF15" s="30">
        <v>290</v>
      </c>
      <c r="AG15" s="30">
        <v>660</v>
      </c>
      <c r="AH15" s="30">
        <v>924</v>
      </c>
      <c r="AI15" s="30">
        <v>145</v>
      </c>
      <c r="AJ15" s="30">
        <v>660</v>
      </c>
      <c r="AK15" s="30">
        <v>924</v>
      </c>
      <c r="AL15" s="30">
        <v>145</v>
      </c>
      <c r="AM15" s="30">
        <v>660</v>
      </c>
      <c r="AN15" s="30">
        <v>924</v>
      </c>
      <c r="AO15" s="30">
        <v>0</v>
      </c>
      <c r="AP15" s="30">
        <v>660</v>
      </c>
      <c r="AQ15" s="30">
        <v>924</v>
      </c>
      <c r="AR15" s="30">
        <v>0</v>
      </c>
      <c r="AS15" s="30">
        <v>1070</v>
      </c>
      <c r="AT15" s="30">
        <v>924</v>
      </c>
      <c r="AU15" s="30">
        <v>145</v>
      </c>
      <c r="AV15" s="30">
        <v>830</v>
      </c>
      <c r="AW15" s="30">
        <v>924</v>
      </c>
      <c r="AX15" s="30">
        <v>145</v>
      </c>
      <c r="AY15" s="30">
        <v>800</v>
      </c>
      <c r="AZ15" s="30">
        <v>924</v>
      </c>
      <c r="BA15" s="30">
        <v>145</v>
      </c>
      <c r="BB15" s="30">
        <v>870</v>
      </c>
      <c r="BC15" s="30">
        <v>924</v>
      </c>
      <c r="BD15" s="30">
        <v>145</v>
      </c>
      <c r="BE15" s="30">
        <v>900</v>
      </c>
      <c r="BF15" s="30">
        <v>924</v>
      </c>
      <c r="BG15" s="30">
        <v>145</v>
      </c>
      <c r="BH15" s="30">
        <v>660</v>
      </c>
      <c r="BI15" s="30">
        <v>924</v>
      </c>
      <c r="BJ15" s="30">
        <v>145</v>
      </c>
      <c r="BK15" s="30">
        <v>720</v>
      </c>
      <c r="BL15" s="30">
        <v>924</v>
      </c>
      <c r="BM15" s="30">
        <v>145</v>
      </c>
      <c r="BN15" s="30">
        <v>660</v>
      </c>
      <c r="BO15" s="30">
        <v>924</v>
      </c>
      <c r="BP15" s="30">
        <v>145</v>
      </c>
      <c r="BQ15" s="30">
        <v>1090</v>
      </c>
      <c r="BR15" s="30">
        <v>616</v>
      </c>
      <c r="BS15" s="30">
        <v>145</v>
      </c>
      <c r="BT15" s="30">
        <v>660</v>
      </c>
      <c r="BU15" s="30">
        <v>700</v>
      </c>
      <c r="BV15" s="30">
        <v>145</v>
      </c>
      <c r="BW15" s="30">
        <v>660</v>
      </c>
      <c r="BX15" s="30">
        <v>616</v>
      </c>
      <c r="BY15" s="30">
        <v>290</v>
      </c>
      <c r="BZ15" s="30">
        <v>510</v>
      </c>
      <c r="CA15" s="30">
        <v>924</v>
      </c>
      <c r="CB15" s="30">
        <v>290</v>
      </c>
      <c r="CC15" s="30">
        <v>330</v>
      </c>
      <c r="CD15" s="30">
        <v>616</v>
      </c>
      <c r="CE15" s="30">
        <v>290</v>
      </c>
      <c r="CF15" s="30">
        <v>380</v>
      </c>
      <c r="CG15" s="30">
        <v>616</v>
      </c>
      <c r="CH15" s="30">
        <v>290</v>
      </c>
      <c r="CI15" s="30">
        <v>560</v>
      </c>
      <c r="CJ15" s="30">
        <v>924</v>
      </c>
      <c r="CK15" s="30">
        <v>290</v>
      </c>
      <c r="CL15" s="30">
        <v>330</v>
      </c>
      <c r="CM15" s="30">
        <v>924</v>
      </c>
      <c r="CN15" s="30">
        <v>290</v>
      </c>
      <c r="CO15" s="25"/>
      <c r="CP15" s="25"/>
      <c r="CQ15" s="26"/>
      <c r="CR15" s="26"/>
      <c r="CS15" s="26"/>
    </row>
    <row r="16" spans="1:97" ht="46.5" x14ac:dyDescent="0.25">
      <c r="A16" s="10">
        <v>12</v>
      </c>
      <c r="B16" s="12" t="s">
        <v>23</v>
      </c>
      <c r="C16" s="30">
        <v>660</v>
      </c>
      <c r="D16" s="30">
        <v>924</v>
      </c>
      <c r="E16" s="30">
        <v>290</v>
      </c>
      <c r="F16" s="30">
        <v>860</v>
      </c>
      <c r="G16" s="30">
        <v>616</v>
      </c>
      <c r="H16" s="30">
        <v>290</v>
      </c>
      <c r="I16" s="30">
        <v>1000</v>
      </c>
      <c r="J16" s="30">
        <v>616</v>
      </c>
      <c r="K16" s="30">
        <v>290</v>
      </c>
      <c r="L16" s="30">
        <v>1020</v>
      </c>
      <c r="M16" s="30">
        <v>616</v>
      </c>
      <c r="N16" s="30">
        <v>290</v>
      </c>
      <c r="O16" s="30">
        <v>660</v>
      </c>
      <c r="P16" s="30">
        <v>924</v>
      </c>
      <c r="Q16" s="30">
        <v>290</v>
      </c>
      <c r="R16" s="30">
        <v>660</v>
      </c>
      <c r="S16" s="30">
        <v>924</v>
      </c>
      <c r="T16" s="30">
        <v>290</v>
      </c>
      <c r="U16" s="30">
        <v>660</v>
      </c>
      <c r="V16" s="30">
        <v>924</v>
      </c>
      <c r="W16" s="30">
        <v>290</v>
      </c>
      <c r="X16" s="30">
        <v>660</v>
      </c>
      <c r="Y16" s="30">
        <v>924</v>
      </c>
      <c r="Z16" s="30">
        <v>290</v>
      </c>
      <c r="AA16" s="30">
        <v>660</v>
      </c>
      <c r="AB16" s="30">
        <v>924</v>
      </c>
      <c r="AC16" s="30">
        <v>290</v>
      </c>
      <c r="AD16" s="30">
        <v>660</v>
      </c>
      <c r="AE16" s="30">
        <v>924</v>
      </c>
      <c r="AF16" s="30">
        <v>290</v>
      </c>
      <c r="AG16" s="30">
        <v>660</v>
      </c>
      <c r="AH16" s="30">
        <v>924</v>
      </c>
      <c r="AI16" s="30">
        <v>145</v>
      </c>
      <c r="AJ16" s="30">
        <v>660</v>
      </c>
      <c r="AK16" s="30">
        <v>924</v>
      </c>
      <c r="AL16" s="30">
        <v>145</v>
      </c>
      <c r="AM16" s="30">
        <v>660</v>
      </c>
      <c r="AN16" s="30">
        <v>924</v>
      </c>
      <c r="AO16" s="30">
        <v>0</v>
      </c>
      <c r="AP16" s="30">
        <v>660</v>
      </c>
      <c r="AQ16" s="30">
        <v>924</v>
      </c>
      <c r="AR16" s="30">
        <v>0</v>
      </c>
      <c r="AS16" s="30">
        <v>1070</v>
      </c>
      <c r="AT16" s="30">
        <v>924</v>
      </c>
      <c r="AU16" s="30">
        <v>145</v>
      </c>
      <c r="AV16" s="30">
        <v>830</v>
      </c>
      <c r="AW16" s="30">
        <v>924</v>
      </c>
      <c r="AX16" s="30">
        <v>145</v>
      </c>
      <c r="AY16" s="30">
        <v>700</v>
      </c>
      <c r="AZ16" s="30">
        <v>924</v>
      </c>
      <c r="BA16" s="30">
        <v>145</v>
      </c>
      <c r="BB16" s="30">
        <v>800</v>
      </c>
      <c r="BC16" s="30">
        <v>924</v>
      </c>
      <c r="BD16" s="30">
        <v>145</v>
      </c>
      <c r="BE16" s="30">
        <v>900</v>
      </c>
      <c r="BF16" s="30">
        <v>924</v>
      </c>
      <c r="BG16" s="30">
        <v>145</v>
      </c>
      <c r="BH16" s="30">
        <v>660</v>
      </c>
      <c r="BI16" s="30">
        <v>924</v>
      </c>
      <c r="BJ16" s="30">
        <v>145</v>
      </c>
      <c r="BK16" s="30">
        <v>720</v>
      </c>
      <c r="BL16" s="30">
        <v>924</v>
      </c>
      <c r="BM16" s="30">
        <v>145</v>
      </c>
      <c r="BN16" s="30">
        <v>720</v>
      </c>
      <c r="BO16" s="30">
        <v>924</v>
      </c>
      <c r="BP16" s="30">
        <v>145</v>
      </c>
      <c r="BQ16" s="30">
        <v>1140</v>
      </c>
      <c r="BR16" s="30">
        <v>616</v>
      </c>
      <c r="BS16" s="30">
        <v>145</v>
      </c>
      <c r="BT16" s="30">
        <v>660</v>
      </c>
      <c r="BU16" s="30">
        <v>800</v>
      </c>
      <c r="BV16" s="30">
        <v>145</v>
      </c>
      <c r="BW16" s="30">
        <v>660</v>
      </c>
      <c r="BX16" s="30">
        <v>650</v>
      </c>
      <c r="BY16" s="30">
        <v>290</v>
      </c>
      <c r="BZ16" s="30">
        <v>510</v>
      </c>
      <c r="CA16" s="30">
        <v>924</v>
      </c>
      <c r="CB16" s="30">
        <v>290</v>
      </c>
      <c r="CC16" s="30">
        <v>330</v>
      </c>
      <c r="CD16" s="30">
        <v>616</v>
      </c>
      <c r="CE16" s="30">
        <v>290</v>
      </c>
      <c r="CF16" s="30">
        <v>380</v>
      </c>
      <c r="CG16" s="30">
        <v>616</v>
      </c>
      <c r="CH16" s="30">
        <v>290</v>
      </c>
      <c r="CI16" s="30">
        <v>560</v>
      </c>
      <c r="CJ16" s="30">
        <v>924</v>
      </c>
      <c r="CK16" s="30">
        <v>290</v>
      </c>
      <c r="CL16" s="30">
        <v>330</v>
      </c>
      <c r="CM16" s="30">
        <v>924</v>
      </c>
      <c r="CN16" s="30">
        <v>290</v>
      </c>
      <c r="CO16" s="25"/>
      <c r="CP16" s="25"/>
      <c r="CQ16" s="26"/>
      <c r="CR16" s="26"/>
      <c r="CS16" s="26"/>
    </row>
    <row r="17" spans="1:97" ht="46.5" x14ac:dyDescent="0.25">
      <c r="A17" s="10">
        <v>13</v>
      </c>
      <c r="B17" s="12" t="s">
        <v>24</v>
      </c>
      <c r="C17" s="30">
        <v>660</v>
      </c>
      <c r="D17" s="30">
        <v>924</v>
      </c>
      <c r="E17" s="30">
        <v>290</v>
      </c>
      <c r="F17" s="30">
        <v>860</v>
      </c>
      <c r="G17" s="30">
        <v>616</v>
      </c>
      <c r="H17" s="30">
        <v>290</v>
      </c>
      <c r="I17" s="30">
        <v>1000</v>
      </c>
      <c r="J17" s="30">
        <v>616</v>
      </c>
      <c r="K17" s="30">
        <v>290</v>
      </c>
      <c r="L17" s="30">
        <v>1020</v>
      </c>
      <c r="M17" s="30">
        <v>616</v>
      </c>
      <c r="N17" s="30">
        <v>290</v>
      </c>
      <c r="O17" s="30">
        <v>660</v>
      </c>
      <c r="P17" s="30">
        <v>924</v>
      </c>
      <c r="Q17" s="30">
        <v>290</v>
      </c>
      <c r="R17" s="30">
        <v>660</v>
      </c>
      <c r="S17" s="30">
        <v>924</v>
      </c>
      <c r="T17" s="30">
        <v>290</v>
      </c>
      <c r="U17" s="30">
        <v>660</v>
      </c>
      <c r="V17" s="30">
        <v>924</v>
      </c>
      <c r="W17" s="30">
        <v>290</v>
      </c>
      <c r="X17" s="30">
        <v>660</v>
      </c>
      <c r="Y17" s="30">
        <v>924</v>
      </c>
      <c r="Z17" s="30">
        <v>290</v>
      </c>
      <c r="AA17" s="30">
        <v>660</v>
      </c>
      <c r="AB17" s="30">
        <v>924</v>
      </c>
      <c r="AC17" s="30">
        <v>290</v>
      </c>
      <c r="AD17" s="30">
        <v>660</v>
      </c>
      <c r="AE17" s="30">
        <v>924</v>
      </c>
      <c r="AF17" s="30">
        <v>290</v>
      </c>
      <c r="AG17" s="30">
        <v>660</v>
      </c>
      <c r="AH17" s="30">
        <v>924</v>
      </c>
      <c r="AI17" s="30">
        <v>145</v>
      </c>
      <c r="AJ17" s="30">
        <v>660</v>
      </c>
      <c r="AK17" s="30">
        <v>924</v>
      </c>
      <c r="AL17" s="30">
        <v>145</v>
      </c>
      <c r="AM17" s="30">
        <v>660</v>
      </c>
      <c r="AN17" s="30">
        <v>924</v>
      </c>
      <c r="AO17" s="30">
        <v>0</v>
      </c>
      <c r="AP17" s="30">
        <v>660</v>
      </c>
      <c r="AQ17" s="30">
        <v>924</v>
      </c>
      <c r="AR17" s="30">
        <v>0</v>
      </c>
      <c r="AS17" s="30">
        <v>1070</v>
      </c>
      <c r="AT17" s="30">
        <v>924</v>
      </c>
      <c r="AU17" s="30">
        <v>145</v>
      </c>
      <c r="AV17" s="30">
        <v>830</v>
      </c>
      <c r="AW17" s="30">
        <v>924</v>
      </c>
      <c r="AX17" s="30">
        <v>145</v>
      </c>
      <c r="AY17" s="30">
        <v>700</v>
      </c>
      <c r="AZ17" s="30">
        <v>924</v>
      </c>
      <c r="BA17" s="30">
        <v>145</v>
      </c>
      <c r="BB17" s="30">
        <v>800</v>
      </c>
      <c r="BC17" s="30">
        <v>924</v>
      </c>
      <c r="BD17" s="30">
        <v>145</v>
      </c>
      <c r="BE17" s="30">
        <v>900</v>
      </c>
      <c r="BF17" s="30">
        <v>924</v>
      </c>
      <c r="BG17" s="30">
        <v>145</v>
      </c>
      <c r="BH17" s="30">
        <v>660</v>
      </c>
      <c r="BI17" s="30">
        <v>924</v>
      </c>
      <c r="BJ17" s="30">
        <v>145</v>
      </c>
      <c r="BK17" s="30">
        <v>720</v>
      </c>
      <c r="BL17" s="30">
        <v>924</v>
      </c>
      <c r="BM17" s="30">
        <v>145</v>
      </c>
      <c r="BN17" s="30">
        <v>770</v>
      </c>
      <c r="BO17" s="30">
        <v>924</v>
      </c>
      <c r="BP17" s="30">
        <v>145</v>
      </c>
      <c r="BQ17" s="30">
        <v>1240</v>
      </c>
      <c r="BR17" s="30">
        <v>616</v>
      </c>
      <c r="BS17" s="30">
        <v>145</v>
      </c>
      <c r="BT17" s="30">
        <v>660</v>
      </c>
      <c r="BU17" s="30">
        <v>800</v>
      </c>
      <c r="BV17" s="30">
        <v>145</v>
      </c>
      <c r="BW17" s="30">
        <v>660</v>
      </c>
      <c r="BX17" s="30">
        <v>730</v>
      </c>
      <c r="BY17" s="30">
        <v>290</v>
      </c>
      <c r="BZ17" s="30">
        <v>510</v>
      </c>
      <c r="CA17" s="30">
        <v>924</v>
      </c>
      <c r="CB17" s="30">
        <v>290</v>
      </c>
      <c r="CC17" s="30">
        <v>330</v>
      </c>
      <c r="CD17" s="30">
        <v>616</v>
      </c>
      <c r="CE17" s="30">
        <v>290</v>
      </c>
      <c r="CF17" s="30">
        <v>380</v>
      </c>
      <c r="CG17" s="30">
        <v>616</v>
      </c>
      <c r="CH17" s="30">
        <v>290</v>
      </c>
      <c r="CI17" s="30">
        <v>560</v>
      </c>
      <c r="CJ17" s="30">
        <v>924</v>
      </c>
      <c r="CK17" s="30">
        <v>290</v>
      </c>
      <c r="CL17" s="30">
        <v>330</v>
      </c>
      <c r="CM17" s="30">
        <v>924</v>
      </c>
      <c r="CN17" s="30">
        <v>290</v>
      </c>
      <c r="CO17" s="25"/>
      <c r="CP17" s="25"/>
      <c r="CQ17" s="26"/>
      <c r="CR17" s="26"/>
      <c r="CS17" s="26"/>
    </row>
    <row r="18" spans="1:97" ht="46.5" x14ac:dyDescent="0.25">
      <c r="A18" s="10">
        <v>14</v>
      </c>
      <c r="B18" s="12" t="s">
        <v>25</v>
      </c>
      <c r="C18" s="30">
        <v>660</v>
      </c>
      <c r="D18" s="30">
        <v>924</v>
      </c>
      <c r="E18" s="30">
        <v>290</v>
      </c>
      <c r="F18" s="30">
        <v>960</v>
      </c>
      <c r="G18" s="30">
        <v>616</v>
      </c>
      <c r="H18" s="30">
        <v>290</v>
      </c>
      <c r="I18" s="30">
        <v>1000</v>
      </c>
      <c r="J18" s="30">
        <v>616</v>
      </c>
      <c r="K18" s="30">
        <v>290</v>
      </c>
      <c r="L18" s="30">
        <v>1020</v>
      </c>
      <c r="M18" s="30">
        <v>616</v>
      </c>
      <c r="N18" s="30">
        <v>290</v>
      </c>
      <c r="O18" s="30">
        <v>660</v>
      </c>
      <c r="P18" s="30">
        <v>924</v>
      </c>
      <c r="Q18" s="30">
        <v>290</v>
      </c>
      <c r="R18" s="30">
        <v>660</v>
      </c>
      <c r="S18" s="30">
        <v>924</v>
      </c>
      <c r="T18" s="30">
        <v>290</v>
      </c>
      <c r="U18" s="30">
        <v>660</v>
      </c>
      <c r="V18" s="30">
        <v>924</v>
      </c>
      <c r="W18" s="30">
        <v>290</v>
      </c>
      <c r="X18" s="30">
        <v>660</v>
      </c>
      <c r="Y18" s="30">
        <v>924</v>
      </c>
      <c r="Z18" s="30">
        <v>290</v>
      </c>
      <c r="AA18" s="30">
        <v>660</v>
      </c>
      <c r="AB18" s="30">
        <v>924</v>
      </c>
      <c r="AC18" s="30">
        <v>290</v>
      </c>
      <c r="AD18" s="30">
        <v>660</v>
      </c>
      <c r="AE18" s="30">
        <v>924</v>
      </c>
      <c r="AF18" s="30">
        <v>290</v>
      </c>
      <c r="AG18" s="30">
        <v>660</v>
      </c>
      <c r="AH18" s="30">
        <v>924</v>
      </c>
      <c r="AI18" s="30">
        <v>145</v>
      </c>
      <c r="AJ18" s="30">
        <v>660</v>
      </c>
      <c r="AK18" s="30">
        <v>924</v>
      </c>
      <c r="AL18" s="30">
        <v>145</v>
      </c>
      <c r="AM18" s="30">
        <v>660</v>
      </c>
      <c r="AN18" s="30">
        <v>924</v>
      </c>
      <c r="AO18" s="30">
        <v>0</v>
      </c>
      <c r="AP18" s="30">
        <v>660</v>
      </c>
      <c r="AQ18" s="30">
        <v>924</v>
      </c>
      <c r="AR18" s="30">
        <v>0</v>
      </c>
      <c r="AS18" s="30">
        <v>1070</v>
      </c>
      <c r="AT18" s="30">
        <v>924</v>
      </c>
      <c r="AU18" s="30">
        <v>145</v>
      </c>
      <c r="AV18" s="30">
        <v>830</v>
      </c>
      <c r="AW18" s="30">
        <v>924</v>
      </c>
      <c r="AX18" s="30">
        <v>145</v>
      </c>
      <c r="AY18" s="30">
        <v>750</v>
      </c>
      <c r="AZ18" s="30">
        <v>924</v>
      </c>
      <c r="BA18" s="30">
        <v>145</v>
      </c>
      <c r="BB18" s="30">
        <v>900</v>
      </c>
      <c r="BC18" s="30">
        <v>924</v>
      </c>
      <c r="BD18" s="30">
        <v>145</v>
      </c>
      <c r="BE18" s="30">
        <v>900</v>
      </c>
      <c r="BF18" s="30">
        <v>924</v>
      </c>
      <c r="BG18" s="30">
        <v>145</v>
      </c>
      <c r="BH18" s="30">
        <v>660</v>
      </c>
      <c r="BI18" s="30">
        <v>924</v>
      </c>
      <c r="BJ18" s="30">
        <v>145</v>
      </c>
      <c r="BK18" s="30">
        <v>770</v>
      </c>
      <c r="BL18" s="30">
        <v>924</v>
      </c>
      <c r="BM18" s="30">
        <v>145</v>
      </c>
      <c r="BN18" s="30">
        <v>820</v>
      </c>
      <c r="BO18" s="30">
        <v>924</v>
      </c>
      <c r="BP18" s="30">
        <v>145</v>
      </c>
      <c r="BQ18" s="30">
        <v>1240</v>
      </c>
      <c r="BR18" s="30">
        <v>616</v>
      </c>
      <c r="BS18" s="30">
        <v>145</v>
      </c>
      <c r="BT18" s="30">
        <v>660</v>
      </c>
      <c r="BU18" s="30">
        <v>900</v>
      </c>
      <c r="BV18" s="30">
        <v>145</v>
      </c>
      <c r="BW18" s="30">
        <v>660</v>
      </c>
      <c r="BX18" s="30">
        <v>730</v>
      </c>
      <c r="BY18" s="30">
        <v>290</v>
      </c>
      <c r="BZ18" s="30">
        <v>560</v>
      </c>
      <c r="CA18" s="30">
        <v>924</v>
      </c>
      <c r="CB18" s="30">
        <v>290</v>
      </c>
      <c r="CC18" s="30">
        <v>330</v>
      </c>
      <c r="CD18" s="30">
        <v>616</v>
      </c>
      <c r="CE18" s="30">
        <v>290</v>
      </c>
      <c r="CF18" s="30">
        <v>380</v>
      </c>
      <c r="CG18" s="30">
        <v>616</v>
      </c>
      <c r="CH18" s="30">
        <v>290</v>
      </c>
      <c r="CI18" s="30">
        <v>560</v>
      </c>
      <c r="CJ18" s="30">
        <v>924</v>
      </c>
      <c r="CK18" s="30">
        <v>290</v>
      </c>
      <c r="CL18" s="30">
        <v>330</v>
      </c>
      <c r="CM18" s="30">
        <v>924</v>
      </c>
      <c r="CN18" s="30">
        <v>290</v>
      </c>
      <c r="CO18" s="25"/>
      <c r="CP18" s="25"/>
      <c r="CQ18" s="26"/>
      <c r="CR18" s="26"/>
      <c r="CS18" s="26"/>
    </row>
    <row r="19" spans="1:97" ht="46.5" x14ac:dyDescent="0.25">
      <c r="A19" s="10">
        <v>15</v>
      </c>
      <c r="B19" s="12" t="s">
        <v>26</v>
      </c>
      <c r="C19" s="30">
        <v>760</v>
      </c>
      <c r="D19" s="30">
        <v>924</v>
      </c>
      <c r="E19" s="30">
        <v>290</v>
      </c>
      <c r="F19" s="30">
        <v>960</v>
      </c>
      <c r="G19" s="30">
        <v>616</v>
      </c>
      <c r="H19" s="30">
        <v>290</v>
      </c>
      <c r="I19" s="30">
        <v>1000</v>
      </c>
      <c r="J19" s="30">
        <v>616</v>
      </c>
      <c r="K19" s="30">
        <v>290</v>
      </c>
      <c r="L19" s="30">
        <v>1020</v>
      </c>
      <c r="M19" s="30">
        <v>616</v>
      </c>
      <c r="N19" s="30">
        <v>290</v>
      </c>
      <c r="O19" s="30">
        <v>660</v>
      </c>
      <c r="P19" s="30">
        <v>924</v>
      </c>
      <c r="Q19" s="30">
        <v>290</v>
      </c>
      <c r="R19" s="30">
        <v>660</v>
      </c>
      <c r="S19" s="30">
        <v>924</v>
      </c>
      <c r="T19" s="30">
        <v>290</v>
      </c>
      <c r="U19" s="30">
        <v>660</v>
      </c>
      <c r="V19" s="30">
        <v>924</v>
      </c>
      <c r="W19" s="30">
        <v>290</v>
      </c>
      <c r="X19" s="30">
        <v>660</v>
      </c>
      <c r="Y19" s="30">
        <v>924</v>
      </c>
      <c r="Z19" s="30">
        <v>290</v>
      </c>
      <c r="AA19" s="30">
        <v>660</v>
      </c>
      <c r="AB19" s="30">
        <v>924</v>
      </c>
      <c r="AC19" s="30">
        <v>290</v>
      </c>
      <c r="AD19" s="30">
        <v>660</v>
      </c>
      <c r="AE19" s="30">
        <v>924</v>
      </c>
      <c r="AF19" s="30">
        <v>290</v>
      </c>
      <c r="AG19" s="30">
        <v>660</v>
      </c>
      <c r="AH19" s="30">
        <v>924</v>
      </c>
      <c r="AI19" s="30">
        <v>145</v>
      </c>
      <c r="AJ19" s="30">
        <v>660</v>
      </c>
      <c r="AK19" s="30">
        <v>924</v>
      </c>
      <c r="AL19" s="30">
        <v>145</v>
      </c>
      <c r="AM19" s="30">
        <v>660</v>
      </c>
      <c r="AN19" s="30">
        <v>924</v>
      </c>
      <c r="AO19" s="30">
        <v>0</v>
      </c>
      <c r="AP19" s="30">
        <v>660</v>
      </c>
      <c r="AQ19" s="30">
        <v>924</v>
      </c>
      <c r="AR19" s="30">
        <v>0</v>
      </c>
      <c r="AS19" s="30">
        <v>1070</v>
      </c>
      <c r="AT19" s="30">
        <v>924</v>
      </c>
      <c r="AU19" s="30">
        <v>145</v>
      </c>
      <c r="AV19" s="30">
        <v>830</v>
      </c>
      <c r="AW19" s="30">
        <v>924</v>
      </c>
      <c r="AX19" s="30">
        <v>145</v>
      </c>
      <c r="AY19" s="30">
        <v>820</v>
      </c>
      <c r="AZ19" s="30">
        <v>924</v>
      </c>
      <c r="BA19" s="30">
        <v>145</v>
      </c>
      <c r="BB19" s="30">
        <v>1000</v>
      </c>
      <c r="BC19" s="30">
        <v>924</v>
      </c>
      <c r="BD19" s="30">
        <v>145</v>
      </c>
      <c r="BE19" s="30">
        <v>900</v>
      </c>
      <c r="BF19" s="30">
        <v>924</v>
      </c>
      <c r="BG19" s="30">
        <v>145</v>
      </c>
      <c r="BH19" s="30">
        <v>660</v>
      </c>
      <c r="BI19" s="30">
        <v>924</v>
      </c>
      <c r="BJ19" s="30">
        <v>145</v>
      </c>
      <c r="BK19" s="30">
        <v>820</v>
      </c>
      <c r="BL19" s="30">
        <v>924</v>
      </c>
      <c r="BM19" s="30">
        <v>145</v>
      </c>
      <c r="BN19" s="30">
        <v>820</v>
      </c>
      <c r="BO19" s="30">
        <v>924</v>
      </c>
      <c r="BP19" s="30">
        <v>145</v>
      </c>
      <c r="BQ19" s="30">
        <v>1320</v>
      </c>
      <c r="BR19" s="30">
        <v>710</v>
      </c>
      <c r="BS19" s="30">
        <v>145</v>
      </c>
      <c r="BT19" s="30">
        <v>660</v>
      </c>
      <c r="BU19" s="30">
        <v>900</v>
      </c>
      <c r="BV19" s="30">
        <v>145</v>
      </c>
      <c r="BW19" s="30">
        <v>660</v>
      </c>
      <c r="BX19" s="30">
        <v>730</v>
      </c>
      <c r="BY19" s="30">
        <v>290</v>
      </c>
      <c r="BZ19" s="30">
        <v>610</v>
      </c>
      <c r="CA19" s="30">
        <v>924</v>
      </c>
      <c r="CB19" s="30">
        <v>290</v>
      </c>
      <c r="CC19" s="30">
        <v>330</v>
      </c>
      <c r="CD19" s="30">
        <v>616</v>
      </c>
      <c r="CE19" s="30">
        <v>290</v>
      </c>
      <c r="CF19" s="30">
        <v>380</v>
      </c>
      <c r="CG19" s="30">
        <v>616</v>
      </c>
      <c r="CH19" s="30">
        <v>290</v>
      </c>
      <c r="CI19" s="30">
        <v>560</v>
      </c>
      <c r="CJ19" s="30">
        <v>924</v>
      </c>
      <c r="CK19" s="30">
        <v>290</v>
      </c>
      <c r="CL19" s="30">
        <v>330</v>
      </c>
      <c r="CM19" s="30">
        <v>924</v>
      </c>
      <c r="CN19" s="30">
        <v>290</v>
      </c>
      <c r="CO19" s="25"/>
      <c r="CP19" s="25"/>
      <c r="CQ19" s="26"/>
      <c r="CR19" s="26"/>
      <c r="CS19" s="26"/>
    </row>
    <row r="20" spans="1:97" ht="46.5" x14ac:dyDescent="0.25">
      <c r="A20" s="10">
        <v>16</v>
      </c>
      <c r="B20" s="12" t="s">
        <v>27</v>
      </c>
      <c r="C20" s="30">
        <v>820</v>
      </c>
      <c r="D20" s="30">
        <v>924</v>
      </c>
      <c r="E20" s="30">
        <v>290</v>
      </c>
      <c r="F20" s="30">
        <v>920</v>
      </c>
      <c r="G20" s="30">
        <v>616</v>
      </c>
      <c r="H20" s="30">
        <v>290</v>
      </c>
      <c r="I20" s="30">
        <v>1050</v>
      </c>
      <c r="J20" s="30">
        <v>616</v>
      </c>
      <c r="K20" s="30">
        <v>290</v>
      </c>
      <c r="L20" s="30">
        <v>1070</v>
      </c>
      <c r="M20" s="30">
        <v>616</v>
      </c>
      <c r="N20" s="30">
        <v>290</v>
      </c>
      <c r="O20" s="30">
        <v>660</v>
      </c>
      <c r="P20" s="30">
        <v>924</v>
      </c>
      <c r="Q20" s="30">
        <v>290</v>
      </c>
      <c r="R20" s="30">
        <v>660</v>
      </c>
      <c r="S20" s="30">
        <v>924</v>
      </c>
      <c r="T20" s="30">
        <v>290</v>
      </c>
      <c r="U20" s="30">
        <v>660</v>
      </c>
      <c r="V20" s="30">
        <v>924</v>
      </c>
      <c r="W20" s="30">
        <v>290</v>
      </c>
      <c r="X20" s="30">
        <v>660</v>
      </c>
      <c r="Y20" s="30">
        <v>924</v>
      </c>
      <c r="Z20" s="30">
        <v>290</v>
      </c>
      <c r="AA20" s="30">
        <v>660</v>
      </c>
      <c r="AB20" s="30">
        <v>924</v>
      </c>
      <c r="AC20" s="30">
        <v>290</v>
      </c>
      <c r="AD20" s="30">
        <v>660</v>
      </c>
      <c r="AE20" s="30">
        <v>924</v>
      </c>
      <c r="AF20" s="30">
        <v>290</v>
      </c>
      <c r="AG20" s="30">
        <v>660</v>
      </c>
      <c r="AH20" s="30">
        <v>924</v>
      </c>
      <c r="AI20" s="30">
        <v>145</v>
      </c>
      <c r="AJ20" s="30">
        <v>660</v>
      </c>
      <c r="AK20" s="30">
        <v>924</v>
      </c>
      <c r="AL20" s="30">
        <v>145</v>
      </c>
      <c r="AM20" s="30">
        <v>660</v>
      </c>
      <c r="AN20" s="30">
        <v>924</v>
      </c>
      <c r="AO20" s="30">
        <v>0</v>
      </c>
      <c r="AP20" s="30">
        <v>660</v>
      </c>
      <c r="AQ20" s="30">
        <v>924</v>
      </c>
      <c r="AR20" s="30">
        <v>0</v>
      </c>
      <c r="AS20" s="30">
        <v>1070</v>
      </c>
      <c r="AT20" s="30">
        <v>924</v>
      </c>
      <c r="AU20" s="30">
        <v>145</v>
      </c>
      <c r="AV20" s="30">
        <v>830</v>
      </c>
      <c r="AW20" s="30">
        <v>924</v>
      </c>
      <c r="AX20" s="30">
        <v>145</v>
      </c>
      <c r="AY20" s="30">
        <v>820</v>
      </c>
      <c r="AZ20" s="30">
        <v>924</v>
      </c>
      <c r="BA20" s="30">
        <v>145</v>
      </c>
      <c r="BB20" s="30">
        <v>1100</v>
      </c>
      <c r="BC20" s="30">
        <v>924</v>
      </c>
      <c r="BD20" s="30">
        <v>145</v>
      </c>
      <c r="BE20" s="30">
        <v>900</v>
      </c>
      <c r="BF20" s="30">
        <v>924</v>
      </c>
      <c r="BG20" s="30">
        <v>145</v>
      </c>
      <c r="BH20" s="30">
        <v>660</v>
      </c>
      <c r="BI20" s="30">
        <v>924</v>
      </c>
      <c r="BJ20" s="30">
        <v>145</v>
      </c>
      <c r="BK20" s="30">
        <v>870</v>
      </c>
      <c r="BL20" s="30">
        <v>924</v>
      </c>
      <c r="BM20" s="30">
        <v>145</v>
      </c>
      <c r="BN20" s="30">
        <v>870</v>
      </c>
      <c r="BO20" s="30">
        <v>924</v>
      </c>
      <c r="BP20" s="30">
        <v>145</v>
      </c>
      <c r="BQ20" s="30">
        <v>1320</v>
      </c>
      <c r="BR20" s="30">
        <v>760</v>
      </c>
      <c r="BS20" s="30">
        <v>145</v>
      </c>
      <c r="BT20" s="30">
        <v>660</v>
      </c>
      <c r="BU20" s="30">
        <v>1000</v>
      </c>
      <c r="BV20" s="30">
        <v>145</v>
      </c>
      <c r="BW20" s="30">
        <v>660</v>
      </c>
      <c r="BX20" s="30">
        <v>730</v>
      </c>
      <c r="BY20" s="30">
        <v>290</v>
      </c>
      <c r="BZ20" s="30">
        <v>660</v>
      </c>
      <c r="CA20" s="30">
        <v>924</v>
      </c>
      <c r="CB20" s="30">
        <v>290</v>
      </c>
      <c r="CC20" s="30">
        <v>330</v>
      </c>
      <c r="CD20" s="30">
        <v>616</v>
      </c>
      <c r="CE20" s="30">
        <v>290</v>
      </c>
      <c r="CF20" s="30">
        <v>380</v>
      </c>
      <c r="CG20" s="30">
        <v>616</v>
      </c>
      <c r="CH20" s="30">
        <v>290</v>
      </c>
      <c r="CI20" s="30">
        <v>610</v>
      </c>
      <c r="CJ20" s="30">
        <v>924</v>
      </c>
      <c r="CK20" s="30">
        <v>290</v>
      </c>
      <c r="CL20" s="30">
        <v>330</v>
      </c>
      <c r="CM20" s="30">
        <v>924</v>
      </c>
      <c r="CN20" s="30">
        <v>290</v>
      </c>
      <c r="CO20" s="25"/>
      <c r="CP20" s="25"/>
      <c r="CQ20" s="26"/>
      <c r="CR20" s="26"/>
      <c r="CS20" s="26"/>
    </row>
    <row r="21" spans="1:97" ht="46.5" x14ac:dyDescent="0.25">
      <c r="A21" s="10">
        <v>17</v>
      </c>
      <c r="B21" s="12" t="s">
        <v>28</v>
      </c>
      <c r="C21" s="30">
        <v>920</v>
      </c>
      <c r="D21" s="30">
        <v>924</v>
      </c>
      <c r="E21" s="30">
        <v>290</v>
      </c>
      <c r="F21" s="30">
        <v>820</v>
      </c>
      <c r="G21" s="30">
        <v>616</v>
      </c>
      <c r="H21" s="30">
        <v>290</v>
      </c>
      <c r="I21" s="30">
        <v>1150</v>
      </c>
      <c r="J21" s="30">
        <v>616</v>
      </c>
      <c r="K21" s="30">
        <v>290</v>
      </c>
      <c r="L21" s="30">
        <v>1120</v>
      </c>
      <c r="M21" s="30">
        <v>616</v>
      </c>
      <c r="N21" s="30">
        <v>290</v>
      </c>
      <c r="O21" s="30">
        <v>660</v>
      </c>
      <c r="P21" s="30">
        <v>924</v>
      </c>
      <c r="Q21" s="30">
        <v>290</v>
      </c>
      <c r="R21" s="30">
        <v>660</v>
      </c>
      <c r="S21" s="30">
        <v>924</v>
      </c>
      <c r="T21" s="30">
        <v>290</v>
      </c>
      <c r="U21" s="30">
        <v>660</v>
      </c>
      <c r="V21" s="30">
        <v>924</v>
      </c>
      <c r="W21" s="30">
        <v>290</v>
      </c>
      <c r="X21" s="30">
        <v>660</v>
      </c>
      <c r="Y21" s="30">
        <v>924</v>
      </c>
      <c r="Z21" s="30">
        <v>290</v>
      </c>
      <c r="AA21" s="30">
        <v>760</v>
      </c>
      <c r="AB21" s="30">
        <v>924</v>
      </c>
      <c r="AC21" s="30">
        <v>290</v>
      </c>
      <c r="AD21" s="30">
        <v>660</v>
      </c>
      <c r="AE21" s="30">
        <v>924</v>
      </c>
      <c r="AF21" s="30">
        <v>290</v>
      </c>
      <c r="AG21" s="30">
        <v>660</v>
      </c>
      <c r="AH21" s="30">
        <v>924</v>
      </c>
      <c r="AI21" s="30">
        <v>145</v>
      </c>
      <c r="AJ21" s="30">
        <v>660</v>
      </c>
      <c r="AK21" s="30">
        <v>924</v>
      </c>
      <c r="AL21" s="30">
        <v>145</v>
      </c>
      <c r="AM21" s="30">
        <v>660</v>
      </c>
      <c r="AN21" s="30">
        <v>924</v>
      </c>
      <c r="AO21" s="30">
        <v>0</v>
      </c>
      <c r="AP21" s="30">
        <v>660</v>
      </c>
      <c r="AQ21" s="30">
        <v>924</v>
      </c>
      <c r="AR21" s="30">
        <v>0</v>
      </c>
      <c r="AS21" s="30">
        <v>1070</v>
      </c>
      <c r="AT21" s="30">
        <v>924</v>
      </c>
      <c r="AU21" s="30">
        <v>145</v>
      </c>
      <c r="AV21" s="30">
        <v>930</v>
      </c>
      <c r="AW21" s="30">
        <v>1024</v>
      </c>
      <c r="AX21" s="30">
        <v>145</v>
      </c>
      <c r="AY21" s="30">
        <v>870</v>
      </c>
      <c r="AZ21" s="30">
        <v>924</v>
      </c>
      <c r="BA21" s="30">
        <v>145</v>
      </c>
      <c r="BB21" s="30">
        <v>1200</v>
      </c>
      <c r="BC21" s="30">
        <v>924</v>
      </c>
      <c r="BD21" s="30">
        <v>145</v>
      </c>
      <c r="BE21" s="30">
        <v>1000</v>
      </c>
      <c r="BF21" s="30">
        <v>924</v>
      </c>
      <c r="BG21" s="30">
        <v>145</v>
      </c>
      <c r="BH21" s="30">
        <v>660</v>
      </c>
      <c r="BI21" s="30">
        <v>924</v>
      </c>
      <c r="BJ21" s="30">
        <v>145</v>
      </c>
      <c r="BK21" s="30">
        <v>870</v>
      </c>
      <c r="BL21" s="30">
        <v>924</v>
      </c>
      <c r="BM21" s="30">
        <v>145</v>
      </c>
      <c r="BN21" s="30">
        <v>920</v>
      </c>
      <c r="BO21" s="30">
        <v>924</v>
      </c>
      <c r="BP21" s="30">
        <v>145</v>
      </c>
      <c r="BQ21" s="30">
        <v>1320</v>
      </c>
      <c r="BR21" s="30">
        <v>810</v>
      </c>
      <c r="BS21" s="30">
        <v>145</v>
      </c>
      <c r="BT21" s="30">
        <v>660</v>
      </c>
      <c r="BU21" s="30">
        <v>1000</v>
      </c>
      <c r="BV21" s="30">
        <v>145</v>
      </c>
      <c r="BW21" s="30">
        <v>660</v>
      </c>
      <c r="BX21" s="30">
        <v>780</v>
      </c>
      <c r="BY21" s="30">
        <v>290</v>
      </c>
      <c r="BZ21" s="30">
        <v>660</v>
      </c>
      <c r="CA21" s="30">
        <v>1000</v>
      </c>
      <c r="CB21" s="30">
        <v>290</v>
      </c>
      <c r="CC21" s="30">
        <v>330</v>
      </c>
      <c r="CD21" s="30">
        <v>616</v>
      </c>
      <c r="CE21" s="30">
        <v>290</v>
      </c>
      <c r="CF21" s="30">
        <v>380</v>
      </c>
      <c r="CG21" s="30">
        <v>616</v>
      </c>
      <c r="CH21" s="30">
        <v>290</v>
      </c>
      <c r="CI21" s="30">
        <v>660</v>
      </c>
      <c r="CJ21" s="30">
        <v>924</v>
      </c>
      <c r="CK21" s="30">
        <v>290</v>
      </c>
      <c r="CL21" s="30">
        <v>330</v>
      </c>
      <c r="CM21" s="30">
        <v>924</v>
      </c>
      <c r="CN21" s="30">
        <v>290</v>
      </c>
      <c r="CO21" s="25"/>
      <c r="CP21" s="25"/>
      <c r="CQ21" s="26"/>
      <c r="CR21" s="26"/>
      <c r="CS21" s="26"/>
    </row>
    <row r="22" spans="1:97" ht="46.5" x14ac:dyDescent="0.25">
      <c r="A22" s="10">
        <v>18</v>
      </c>
      <c r="B22" s="12" t="s">
        <v>29</v>
      </c>
      <c r="C22" s="30">
        <v>920</v>
      </c>
      <c r="D22" s="30">
        <v>924</v>
      </c>
      <c r="E22" s="30">
        <v>290</v>
      </c>
      <c r="F22" s="30">
        <v>820</v>
      </c>
      <c r="G22" s="30">
        <v>616</v>
      </c>
      <c r="H22" s="30">
        <v>290</v>
      </c>
      <c r="I22" s="30">
        <v>1150</v>
      </c>
      <c r="J22" s="30">
        <v>616</v>
      </c>
      <c r="K22" s="30">
        <v>290</v>
      </c>
      <c r="L22" s="30">
        <v>1120</v>
      </c>
      <c r="M22" s="30">
        <v>616</v>
      </c>
      <c r="N22" s="30">
        <v>290</v>
      </c>
      <c r="O22" s="30">
        <v>760</v>
      </c>
      <c r="P22" s="30">
        <v>924</v>
      </c>
      <c r="Q22" s="30">
        <v>290</v>
      </c>
      <c r="R22" s="30">
        <v>660</v>
      </c>
      <c r="S22" s="30">
        <v>924</v>
      </c>
      <c r="T22" s="30">
        <v>290</v>
      </c>
      <c r="U22" s="30">
        <v>760</v>
      </c>
      <c r="V22" s="30">
        <v>924</v>
      </c>
      <c r="W22" s="30">
        <v>290</v>
      </c>
      <c r="X22" s="30">
        <v>760</v>
      </c>
      <c r="Y22" s="30">
        <v>924</v>
      </c>
      <c r="Z22" s="30">
        <v>290</v>
      </c>
      <c r="AA22" s="30">
        <v>860</v>
      </c>
      <c r="AB22" s="30">
        <v>924</v>
      </c>
      <c r="AC22" s="30">
        <v>290</v>
      </c>
      <c r="AD22" s="30">
        <v>660</v>
      </c>
      <c r="AE22" s="30">
        <v>924</v>
      </c>
      <c r="AF22" s="30">
        <v>290</v>
      </c>
      <c r="AG22" s="30">
        <v>660</v>
      </c>
      <c r="AH22" s="30">
        <v>924</v>
      </c>
      <c r="AI22" s="30">
        <v>145</v>
      </c>
      <c r="AJ22" s="30">
        <v>660</v>
      </c>
      <c r="AK22" s="30">
        <v>924</v>
      </c>
      <c r="AL22" s="30">
        <v>145</v>
      </c>
      <c r="AM22" s="30">
        <v>660</v>
      </c>
      <c r="AN22" s="30">
        <v>924</v>
      </c>
      <c r="AO22" s="30">
        <v>0</v>
      </c>
      <c r="AP22" s="30">
        <v>660</v>
      </c>
      <c r="AQ22" s="30">
        <v>924</v>
      </c>
      <c r="AR22" s="30">
        <v>0</v>
      </c>
      <c r="AS22" s="30">
        <v>1170</v>
      </c>
      <c r="AT22" s="30">
        <v>924</v>
      </c>
      <c r="AU22" s="30">
        <v>145</v>
      </c>
      <c r="AV22" s="30">
        <v>1030</v>
      </c>
      <c r="AW22" s="30">
        <v>1170</v>
      </c>
      <c r="AX22" s="30">
        <v>145</v>
      </c>
      <c r="AY22" s="30">
        <v>970</v>
      </c>
      <c r="AZ22" s="30">
        <v>924</v>
      </c>
      <c r="BA22" s="30">
        <v>145</v>
      </c>
      <c r="BB22" s="30">
        <v>1300</v>
      </c>
      <c r="BC22" s="30">
        <v>1024</v>
      </c>
      <c r="BD22" s="30">
        <v>145</v>
      </c>
      <c r="BE22" s="30">
        <v>1100</v>
      </c>
      <c r="BF22" s="30">
        <v>1024</v>
      </c>
      <c r="BG22" s="30">
        <v>145</v>
      </c>
      <c r="BH22" s="30">
        <v>660</v>
      </c>
      <c r="BI22" s="30">
        <v>924</v>
      </c>
      <c r="BJ22" s="30">
        <v>145</v>
      </c>
      <c r="BK22" s="30">
        <v>920</v>
      </c>
      <c r="BL22" s="30">
        <v>924</v>
      </c>
      <c r="BM22" s="30">
        <v>145</v>
      </c>
      <c r="BN22" s="30">
        <v>1020</v>
      </c>
      <c r="BO22" s="30">
        <v>924</v>
      </c>
      <c r="BP22" s="30">
        <v>145</v>
      </c>
      <c r="BQ22" s="30">
        <v>1320</v>
      </c>
      <c r="BR22" s="30">
        <v>810</v>
      </c>
      <c r="BS22" s="30">
        <v>145</v>
      </c>
      <c r="BT22" s="30">
        <v>660</v>
      </c>
      <c r="BU22" s="30">
        <v>1100</v>
      </c>
      <c r="BV22" s="30">
        <v>145</v>
      </c>
      <c r="BW22" s="30">
        <v>660</v>
      </c>
      <c r="BX22" s="30">
        <v>880</v>
      </c>
      <c r="BY22" s="30">
        <v>290</v>
      </c>
      <c r="BZ22" s="30">
        <v>660</v>
      </c>
      <c r="CA22" s="30">
        <v>1120</v>
      </c>
      <c r="CB22" s="30">
        <v>290</v>
      </c>
      <c r="CC22" s="30">
        <v>330</v>
      </c>
      <c r="CD22" s="30">
        <v>616</v>
      </c>
      <c r="CE22" s="30">
        <v>290</v>
      </c>
      <c r="CF22" s="30">
        <v>380</v>
      </c>
      <c r="CG22" s="30">
        <v>616</v>
      </c>
      <c r="CH22" s="30">
        <v>290</v>
      </c>
      <c r="CI22" s="30">
        <v>660</v>
      </c>
      <c r="CJ22" s="30">
        <v>924</v>
      </c>
      <c r="CK22" s="30">
        <v>290</v>
      </c>
      <c r="CL22" s="30">
        <v>380</v>
      </c>
      <c r="CM22" s="30">
        <v>924</v>
      </c>
      <c r="CN22" s="30">
        <v>290</v>
      </c>
      <c r="CO22" s="25"/>
      <c r="CP22" s="25"/>
      <c r="CQ22" s="26"/>
      <c r="CR22" s="26"/>
      <c r="CS22" s="26"/>
    </row>
    <row r="23" spans="1:97" ht="46.5" x14ac:dyDescent="0.25">
      <c r="A23" s="10">
        <v>19</v>
      </c>
      <c r="B23" s="12" t="s">
        <v>30</v>
      </c>
      <c r="C23" s="30">
        <v>1020</v>
      </c>
      <c r="D23" s="30">
        <v>924</v>
      </c>
      <c r="E23" s="30">
        <v>290</v>
      </c>
      <c r="F23" s="30">
        <v>920</v>
      </c>
      <c r="G23" s="30">
        <v>616</v>
      </c>
      <c r="H23" s="30">
        <v>290</v>
      </c>
      <c r="I23" s="30">
        <v>1220</v>
      </c>
      <c r="J23" s="30">
        <v>616</v>
      </c>
      <c r="K23" s="30">
        <v>290</v>
      </c>
      <c r="L23" s="30">
        <v>1120</v>
      </c>
      <c r="M23" s="30">
        <v>616</v>
      </c>
      <c r="N23" s="30">
        <v>290</v>
      </c>
      <c r="O23" s="30">
        <v>860</v>
      </c>
      <c r="P23" s="30">
        <v>924</v>
      </c>
      <c r="Q23" s="30">
        <v>290</v>
      </c>
      <c r="R23" s="30">
        <v>660</v>
      </c>
      <c r="S23" s="30">
        <v>924</v>
      </c>
      <c r="T23" s="30">
        <v>290</v>
      </c>
      <c r="U23" s="30">
        <v>860</v>
      </c>
      <c r="V23" s="30">
        <v>924</v>
      </c>
      <c r="W23" s="30">
        <v>290</v>
      </c>
      <c r="X23" s="30">
        <v>860</v>
      </c>
      <c r="Y23" s="30">
        <v>924</v>
      </c>
      <c r="Z23" s="30">
        <v>290</v>
      </c>
      <c r="AA23" s="30">
        <v>960</v>
      </c>
      <c r="AB23" s="30">
        <v>924</v>
      </c>
      <c r="AC23" s="30">
        <v>290</v>
      </c>
      <c r="AD23" s="30">
        <v>760</v>
      </c>
      <c r="AE23" s="30">
        <v>924</v>
      </c>
      <c r="AF23" s="30">
        <v>290</v>
      </c>
      <c r="AG23" s="30">
        <v>660</v>
      </c>
      <c r="AH23" s="30">
        <v>924</v>
      </c>
      <c r="AI23" s="30">
        <v>145</v>
      </c>
      <c r="AJ23" s="30">
        <v>660</v>
      </c>
      <c r="AK23" s="30">
        <v>924</v>
      </c>
      <c r="AL23" s="30">
        <v>145</v>
      </c>
      <c r="AM23" s="30">
        <v>660</v>
      </c>
      <c r="AN23" s="30">
        <v>924</v>
      </c>
      <c r="AO23" s="30">
        <v>0</v>
      </c>
      <c r="AP23" s="30">
        <v>660</v>
      </c>
      <c r="AQ23" s="30">
        <v>924</v>
      </c>
      <c r="AR23" s="30">
        <v>0</v>
      </c>
      <c r="AS23" s="30">
        <v>1270</v>
      </c>
      <c r="AT23" s="30">
        <v>924</v>
      </c>
      <c r="AU23" s="30">
        <v>145</v>
      </c>
      <c r="AV23" s="30">
        <v>1130</v>
      </c>
      <c r="AW23" s="30">
        <v>1320</v>
      </c>
      <c r="AX23" s="30">
        <v>145</v>
      </c>
      <c r="AY23" s="30">
        <v>1070</v>
      </c>
      <c r="AZ23" s="30">
        <v>1030</v>
      </c>
      <c r="BA23" s="30">
        <v>145</v>
      </c>
      <c r="BB23" s="30">
        <v>1320</v>
      </c>
      <c r="BC23" s="30">
        <v>1170</v>
      </c>
      <c r="BD23" s="30">
        <v>145</v>
      </c>
      <c r="BE23" s="30">
        <v>1200</v>
      </c>
      <c r="BF23" s="30">
        <v>1170</v>
      </c>
      <c r="BG23" s="30">
        <v>145</v>
      </c>
      <c r="BH23" s="30">
        <v>730</v>
      </c>
      <c r="BI23" s="30">
        <v>924</v>
      </c>
      <c r="BJ23" s="30">
        <v>145</v>
      </c>
      <c r="BK23" s="30">
        <v>1020</v>
      </c>
      <c r="BL23" s="30">
        <v>1000</v>
      </c>
      <c r="BM23" s="30">
        <v>145</v>
      </c>
      <c r="BN23" s="30">
        <v>1120</v>
      </c>
      <c r="BO23" s="30">
        <v>924</v>
      </c>
      <c r="BP23" s="30">
        <v>145</v>
      </c>
      <c r="BQ23" s="30">
        <v>1320</v>
      </c>
      <c r="BR23" s="30">
        <v>760</v>
      </c>
      <c r="BS23" s="30">
        <v>145</v>
      </c>
      <c r="BT23" s="30">
        <v>660</v>
      </c>
      <c r="BU23" s="30">
        <v>1100</v>
      </c>
      <c r="BV23" s="30">
        <v>145</v>
      </c>
      <c r="BW23" s="30">
        <v>660</v>
      </c>
      <c r="BX23" s="30">
        <v>980</v>
      </c>
      <c r="BY23" s="30">
        <v>290</v>
      </c>
      <c r="BZ23" s="30">
        <v>660</v>
      </c>
      <c r="CA23" s="30">
        <v>1220</v>
      </c>
      <c r="CB23" s="30">
        <v>290</v>
      </c>
      <c r="CC23" s="30">
        <v>330</v>
      </c>
      <c r="CD23" s="30">
        <v>616</v>
      </c>
      <c r="CE23" s="30">
        <v>290</v>
      </c>
      <c r="CF23" s="30">
        <v>430</v>
      </c>
      <c r="CG23" s="30">
        <v>616</v>
      </c>
      <c r="CH23" s="30">
        <v>290</v>
      </c>
      <c r="CI23" s="30">
        <v>660</v>
      </c>
      <c r="CJ23" s="30">
        <v>924</v>
      </c>
      <c r="CK23" s="30">
        <v>290</v>
      </c>
      <c r="CL23" s="30">
        <v>430</v>
      </c>
      <c r="CM23" s="30">
        <v>924</v>
      </c>
      <c r="CN23" s="30">
        <v>290</v>
      </c>
      <c r="CO23" s="25"/>
      <c r="CP23" s="25"/>
      <c r="CQ23" s="26"/>
      <c r="CR23" s="26"/>
      <c r="CS23" s="26"/>
    </row>
    <row r="24" spans="1:97" ht="46.5" x14ac:dyDescent="0.25">
      <c r="A24" s="10">
        <v>20</v>
      </c>
      <c r="B24" s="12" t="s">
        <v>31</v>
      </c>
      <c r="C24" s="30">
        <v>1120</v>
      </c>
      <c r="D24" s="30">
        <v>1020</v>
      </c>
      <c r="E24" s="30">
        <v>290</v>
      </c>
      <c r="F24" s="30">
        <v>1020</v>
      </c>
      <c r="G24" s="30">
        <v>616</v>
      </c>
      <c r="H24" s="30">
        <v>290</v>
      </c>
      <c r="I24" s="30">
        <v>1220</v>
      </c>
      <c r="J24" s="30">
        <v>616</v>
      </c>
      <c r="K24" s="30">
        <v>290</v>
      </c>
      <c r="L24" s="30">
        <v>1220</v>
      </c>
      <c r="M24" s="30">
        <v>616</v>
      </c>
      <c r="N24" s="30">
        <v>290</v>
      </c>
      <c r="O24" s="30">
        <v>960</v>
      </c>
      <c r="P24" s="30">
        <v>924</v>
      </c>
      <c r="Q24" s="30">
        <v>290</v>
      </c>
      <c r="R24" s="30">
        <v>660</v>
      </c>
      <c r="S24" s="30">
        <v>924</v>
      </c>
      <c r="T24" s="30">
        <v>290</v>
      </c>
      <c r="U24" s="30">
        <v>960</v>
      </c>
      <c r="V24" s="30">
        <v>924</v>
      </c>
      <c r="W24" s="30">
        <v>290</v>
      </c>
      <c r="X24" s="30">
        <v>960</v>
      </c>
      <c r="Y24" s="30">
        <v>924</v>
      </c>
      <c r="Z24" s="30">
        <v>290</v>
      </c>
      <c r="AA24" s="30">
        <v>1060</v>
      </c>
      <c r="AB24" s="30">
        <v>924</v>
      </c>
      <c r="AC24" s="30">
        <v>290</v>
      </c>
      <c r="AD24" s="30">
        <v>860</v>
      </c>
      <c r="AE24" s="30">
        <v>924</v>
      </c>
      <c r="AF24" s="30">
        <v>290</v>
      </c>
      <c r="AG24" s="30">
        <v>760</v>
      </c>
      <c r="AH24" s="30">
        <v>924</v>
      </c>
      <c r="AI24" s="30">
        <v>145</v>
      </c>
      <c r="AJ24" s="30">
        <v>660</v>
      </c>
      <c r="AK24" s="30">
        <v>924</v>
      </c>
      <c r="AL24" s="30">
        <v>145</v>
      </c>
      <c r="AM24" s="30">
        <v>660</v>
      </c>
      <c r="AN24" s="30">
        <v>924</v>
      </c>
      <c r="AO24" s="30">
        <v>0</v>
      </c>
      <c r="AP24" s="30">
        <v>720</v>
      </c>
      <c r="AQ24" s="30">
        <v>924</v>
      </c>
      <c r="AR24" s="30">
        <v>0</v>
      </c>
      <c r="AS24" s="30">
        <v>1320</v>
      </c>
      <c r="AT24" s="30">
        <v>1024</v>
      </c>
      <c r="AU24" s="30">
        <v>145</v>
      </c>
      <c r="AV24" s="30">
        <v>1230</v>
      </c>
      <c r="AW24" s="30">
        <v>1470</v>
      </c>
      <c r="AX24" s="30">
        <v>145</v>
      </c>
      <c r="AY24" s="30">
        <v>1170</v>
      </c>
      <c r="AZ24" s="30">
        <v>1150</v>
      </c>
      <c r="BA24" s="30">
        <v>145</v>
      </c>
      <c r="BB24" s="30">
        <v>1320</v>
      </c>
      <c r="BC24" s="30">
        <v>1320</v>
      </c>
      <c r="BD24" s="30">
        <v>145</v>
      </c>
      <c r="BE24" s="30">
        <v>1300</v>
      </c>
      <c r="BF24" s="30">
        <v>1250</v>
      </c>
      <c r="BG24" s="30">
        <v>145</v>
      </c>
      <c r="BH24" s="30">
        <v>830</v>
      </c>
      <c r="BI24" s="30">
        <v>924</v>
      </c>
      <c r="BJ24" s="30">
        <v>145</v>
      </c>
      <c r="BK24" s="30">
        <v>1020</v>
      </c>
      <c r="BL24" s="30">
        <v>1000</v>
      </c>
      <c r="BM24" s="30">
        <v>145</v>
      </c>
      <c r="BN24" s="30">
        <v>1120</v>
      </c>
      <c r="BO24" s="30">
        <v>924</v>
      </c>
      <c r="BP24" s="30">
        <v>145</v>
      </c>
      <c r="BQ24" s="30">
        <v>1320</v>
      </c>
      <c r="BR24" s="30">
        <v>760</v>
      </c>
      <c r="BS24" s="30">
        <v>145</v>
      </c>
      <c r="BT24" s="30">
        <v>660</v>
      </c>
      <c r="BU24" s="30">
        <v>1200</v>
      </c>
      <c r="BV24" s="30">
        <v>170</v>
      </c>
      <c r="BW24" s="30">
        <v>660</v>
      </c>
      <c r="BX24" s="30">
        <v>1080</v>
      </c>
      <c r="BY24" s="30">
        <v>290</v>
      </c>
      <c r="BZ24" s="30">
        <v>660</v>
      </c>
      <c r="CA24" s="30">
        <v>1320</v>
      </c>
      <c r="CB24" s="30">
        <v>290</v>
      </c>
      <c r="CC24" s="30">
        <v>380</v>
      </c>
      <c r="CD24" s="30">
        <v>616</v>
      </c>
      <c r="CE24" s="30">
        <v>290</v>
      </c>
      <c r="CF24" s="30">
        <v>480</v>
      </c>
      <c r="CG24" s="30">
        <v>616</v>
      </c>
      <c r="CH24" s="30">
        <v>290</v>
      </c>
      <c r="CI24" s="30">
        <v>660</v>
      </c>
      <c r="CJ24" s="30">
        <v>1024</v>
      </c>
      <c r="CK24" s="30">
        <v>290</v>
      </c>
      <c r="CL24" s="30">
        <v>480</v>
      </c>
      <c r="CM24" s="30">
        <v>924</v>
      </c>
      <c r="CN24" s="30">
        <v>290</v>
      </c>
      <c r="CO24" s="25"/>
      <c r="CP24" s="25"/>
      <c r="CQ24" s="26"/>
      <c r="CR24" s="26"/>
      <c r="CS24" s="26"/>
    </row>
    <row r="25" spans="1:97" ht="46.5" x14ac:dyDescent="0.25">
      <c r="A25" s="10">
        <v>21</v>
      </c>
      <c r="B25" s="12" t="s">
        <v>32</v>
      </c>
      <c r="C25" s="30">
        <v>1220</v>
      </c>
      <c r="D25" s="30">
        <v>1120</v>
      </c>
      <c r="E25" s="30">
        <v>290</v>
      </c>
      <c r="F25" s="30">
        <v>1120</v>
      </c>
      <c r="G25" s="30">
        <v>616</v>
      </c>
      <c r="H25" s="30">
        <v>290</v>
      </c>
      <c r="I25" s="30">
        <v>1320</v>
      </c>
      <c r="J25" s="30">
        <v>616</v>
      </c>
      <c r="K25" s="30">
        <v>290</v>
      </c>
      <c r="L25" s="30">
        <v>1220</v>
      </c>
      <c r="M25" s="30">
        <v>616</v>
      </c>
      <c r="N25" s="30">
        <v>290</v>
      </c>
      <c r="O25" s="30">
        <v>1060</v>
      </c>
      <c r="P25" s="30">
        <v>924</v>
      </c>
      <c r="Q25" s="30">
        <v>290</v>
      </c>
      <c r="R25" s="30">
        <v>660</v>
      </c>
      <c r="S25" s="30">
        <v>924</v>
      </c>
      <c r="T25" s="30">
        <v>290</v>
      </c>
      <c r="U25" s="30">
        <v>1060</v>
      </c>
      <c r="V25" s="30">
        <v>924</v>
      </c>
      <c r="W25" s="30">
        <v>290</v>
      </c>
      <c r="X25" s="30">
        <v>1060</v>
      </c>
      <c r="Y25" s="30">
        <v>924</v>
      </c>
      <c r="Z25" s="30">
        <v>290</v>
      </c>
      <c r="AA25" s="30">
        <v>1160</v>
      </c>
      <c r="AB25" s="30">
        <v>924</v>
      </c>
      <c r="AC25" s="30">
        <v>290</v>
      </c>
      <c r="AD25" s="30">
        <v>960</v>
      </c>
      <c r="AE25" s="30">
        <v>924</v>
      </c>
      <c r="AF25" s="30">
        <v>290</v>
      </c>
      <c r="AG25" s="30">
        <v>860</v>
      </c>
      <c r="AH25" s="30">
        <v>924</v>
      </c>
      <c r="AI25" s="30">
        <v>145</v>
      </c>
      <c r="AJ25" s="30">
        <v>760</v>
      </c>
      <c r="AK25" s="30">
        <v>924</v>
      </c>
      <c r="AL25" s="30">
        <v>145</v>
      </c>
      <c r="AM25" s="30">
        <v>660</v>
      </c>
      <c r="AN25" s="30">
        <v>924</v>
      </c>
      <c r="AO25" s="30">
        <v>0</v>
      </c>
      <c r="AP25" s="30">
        <v>820</v>
      </c>
      <c r="AQ25" s="30">
        <v>924</v>
      </c>
      <c r="AR25" s="30">
        <v>0</v>
      </c>
      <c r="AS25" s="30">
        <v>1320</v>
      </c>
      <c r="AT25" s="30">
        <v>1170</v>
      </c>
      <c r="AU25" s="30">
        <v>145</v>
      </c>
      <c r="AV25" s="30">
        <v>1320</v>
      </c>
      <c r="AW25" s="30">
        <v>1500</v>
      </c>
      <c r="AX25" s="30">
        <v>145</v>
      </c>
      <c r="AY25" s="30">
        <v>1270</v>
      </c>
      <c r="AZ25" s="30">
        <v>1300</v>
      </c>
      <c r="BA25" s="30">
        <v>145</v>
      </c>
      <c r="BB25" s="30">
        <v>1320</v>
      </c>
      <c r="BC25" s="30">
        <v>1470</v>
      </c>
      <c r="BD25" s="30">
        <v>145</v>
      </c>
      <c r="BE25" s="30">
        <v>1320</v>
      </c>
      <c r="BF25" s="30">
        <v>1250</v>
      </c>
      <c r="BG25" s="30">
        <v>145</v>
      </c>
      <c r="BH25" s="30">
        <v>930</v>
      </c>
      <c r="BI25" s="30">
        <v>924</v>
      </c>
      <c r="BJ25" s="30">
        <v>145</v>
      </c>
      <c r="BK25" s="30">
        <v>1120</v>
      </c>
      <c r="BL25" s="30">
        <v>1150</v>
      </c>
      <c r="BM25" s="30">
        <v>145</v>
      </c>
      <c r="BN25" s="30">
        <v>1220</v>
      </c>
      <c r="BO25" s="30">
        <v>1030</v>
      </c>
      <c r="BP25" s="30">
        <v>145</v>
      </c>
      <c r="BQ25" s="30">
        <v>1320</v>
      </c>
      <c r="BR25" s="30">
        <v>860</v>
      </c>
      <c r="BS25" s="30">
        <v>145</v>
      </c>
      <c r="BT25" s="30">
        <v>660</v>
      </c>
      <c r="BU25" s="30">
        <v>1200</v>
      </c>
      <c r="BV25" s="30">
        <v>200</v>
      </c>
      <c r="BW25" s="30">
        <v>660</v>
      </c>
      <c r="BX25" s="30">
        <v>1180</v>
      </c>
      <c r="BY25" s="30">
        <v>290</v>
      </c>
      <c r="BZ25" s="30">
        <v>660</v>
      </c>
      <c r="CA25" s="30">
        <v>1470</v>
      </c>
      <c r="CB25" s="30">
        <v>290</v>
      </c>
      <c r="CC25" s="30">
        <v>430</v>
      </c>
      <c r="CD25" s="30">
        <v>616</v>
      </c>
      <c r="CE25" s="30">
        <v>290</v>
      </c>
      <c r="CF25" s="30">
        <v>530</v>
      </c>
      <c r="CG25" s="30">
        <v>616</v>
      </c>
      <c r="CH25" s="30">
        <v>290</v>
      </c>
      <c r="CI25" s="30">
        <v>660</v>
      </c>
      <c r="CJ25" s="30">
        <v>1174</v>
      </c>
      <c r="CK25" s="30">
        <v>290</v>
      </c>
      <c r="CL25" s="30">
        <v>530</v>
      </c>
      <c r="CM25" s="30">
        <v>924</v>
      </c>
      <c r="CN25" s="30">
        <v>290</v>
      </c>
      <c r="CO25" s="25"/>
      <c r="CP25" s="25"/>
      <c r="CQ25" s="26"/>
      <c r="CR25" s="26"/>
      <c r="CS25" s="26"/>
    </row>
    <row r="26" spans="1:97" ht="46.5" x14ac:dyDescent="0.25">
      <c r="A26" s="10">
        <v>22</v>
      </c>
      <c r="B26" s="12" t="s">
        <v>33</v>
      </c>
      <c r="C26" s="30">
        <v>1320</v>
      </c>
      <c r="D26" s="30">
        <v>1220</v>
      </c>
      <c r="E26" s="30">
        <v>290</v>
      </c>
      <c r="F26" s="30">
        <v>1220</v>
      </c>
      <c r="G26" s="30">
        <v>616</v>
      </c>
      <c r="H26" s="30">
        <v>290</v>
      </c>
      <c r="I26" s="30">
        <v>1320</v>
      </c>
      <c r="J26" s="30">
        <v>670</v>
      </c>
      <c r="K26" s="30">
        <v>290</v>
      </c>
      <c r="L26" s="30">
        <v>1320</v>
      </c>
      <c r="M26" s="30">
        <v>616</v>
      </c>
      <c r="N26" s="30">
        <v>290</v>
      </c>
      <c r="O26" s="30">
        <v>1160</v>
      </c>
      <c r="P26" s="30">
        <v>924</v>
      </c>
      <c r="Q26" s="30">
        <v>290</v>
      </c>
      <c r="R26" s="30">
        <v>760</v>
      </c>
      <c r="S26" s="30">
        <v>924</v>
      </c>
      <c r="T26" s="30">
        <v>290</v>
      </c>
      <c r="U26" s="30">
        <v>1160</v>
      </c>
      <c r="V26" s="30">
        <v>924</v>
      </c>
      <c r="W26" s="30">
        <v>290</v>
      </c>
      <c r="X26" s="30">
        <v>1160</v>
      </c>
      <c r="Y26" s="30">
        <v>924</v>
      </c>
      <c r="Z26" s="30">
        <v>290</v>
      </c>
      <c r="AA26" s="30">
        <v>1260</v>
      </c>
      <c r="AB26" s="30">
        <v>924</v>
      </c>
      <c r="AC26" s="30">
        <v>290</v>
      </c>
      <c r="AD26" s="30">
        <v>1060</v>
      </c>
      <c r="AE26" s="30">
        <v>924</v>
      </c>
      <c r="AF26" s="30">
        <v>290</v>
      </c>
      <c r="AG26" s="30">
        <v>960</v>
      </c>
      <c r="AH26" s="30">
        <v>924</v>
      </c>
      <c r="AI26" s="30">
        <v>145</v>
      </c>
      <c r="AJ26" s="30">
        <v>860</v>
      </c>
      <c r="AK26" s="30">
        <v>924</v>
      </c>
      <c r="AL26" s="30">
        <v>145</v>
      </c>
      <c r="AM26" s="30">
        <v>660</v>
      </c>
      <c r="AN26" s="30">
        <v>924</v>
      </c>
      <c r="AO26" s="30">
        <v>0</v>
      </c>
      <c r="AP26" s="30">
        <v>920</v>
      </c>
      <c r="AQ26" s="30">
        <v>924</v>
      </c>
      <c r="AR26" s="30">
        <v>0</v>
      </c>
      <c r="AS26" s="30">
        <v>1320</v>
      </c>
      <c r="AT26" s="30">
        <v>1170</v>
      </c>
      <c r="AU26" s="30">
        <v>145</v>
      </c>
      <c r="AV26" s="30">
        <v>1320</v>
      </c>
      <c r="AW26" s="30">
        <v>1400</v>
      </c>
      <c r="AX26" s="30">
        <v>145</v>
      </c>
      <c r="AY26" s="30">
        <v>1320</v>
      </c>
      <c r="AZ26" s="30">
        <v>1300</v>
      </c>
      <c r="BA26" s="30">
        <v>145</v>
      </c>
      <c r="BB26" s="30">
        <v>1320</v>
      </c>
      <c r="BC26" s="30">
        <v>1470</v>
      </c>
      <c r="BD26" s="30">
        <v>145</v>
      </c>
      <c r="BE26" s="30">
        <v>1320</v>
      </c>
      <c r="BF26" s="30">
        <v>1250</v>
      </c>
      <c r="BG26" s="30">
        <v>145</v>
      </c>
      <c r="BH26" s="30">
        <v>1030</v>
      </c>
      <c r="BI26" s="30">
        <v>924</v>
      </c>
      <c r="BJ26" s="30">
        <v>145</v>
      </c>
      <c r="BK26" s="30">
        <v>1220</v>
      </c>
      <c r="BL26" s="30">
        <v>1250</v>
      </c>
      <c r="BM26" s="30">
        <v>145</v>
      </c>
      <c r="BN26" s="30">
        <v>1320</v>
      </c>
      <c r="BO26" s="30">
        <v>1150</v>
      </c>
      <c r="BP26" s="30">
        <v>145</v>
      </c>
      <c r="BQ26" s="30">
        <v>1320</v>
      </c>
      <c r="BR26" s="30">
        <v>960</v>
      </c>
      <c r="BS26" s="30">
        <v>145</v>
      </c>
      <c r="BT26" s="30">
        <v>660</v>
      </c>
      <c r="BU26" s="30">
        <v>1200</v>
      </c>
      <c r="BV26" s="30">
        <v>220</v>
      </c>
      <c r="BW26" s="30">
        <v>660</v>
      </c>
      <c r="BX26" s="30">
        <v>1200</v>
      </c>
      <c r="BY26" s="30">
        <v>290</v>
      </c>
      <c r="BZ26" s="30">
        <v>660</v>
      </c>
      <c r="CA26" s="30">
        <v>1620</v>
      </c>
      <c r="CB26" s="30">
        <v>290</v>
      </c>
      <c r="CC26" s="30">
        <v>480</v>
      </c>
      <c r="CD26" s="30">
        <v>616</v>
      </c>
      <c r="CE26" s="30">
        <v>290</v>
      </c>
      <c r="CF26" s="30">
        <v>580</v>
      </c>
      <c r="CG26" s="30">
        <v>666</v>
      </c>
      <c r="CH26" s="30">
        <v>290</v>
      </c>
      <c r="CI26" s="30">
        <v>660</v>
      </c>
      <c r="CJ26" s="30">
        <v>1324</v>
      </c>
      <c r="CK26" s="30">
        <v>290</v>
      </c>
      <c r="CL26" s="30">
        <v>580</v>
      </c>
      <c r="CM26" s="30">
        <v>1024</v>
      </c>
      <c r="CN26" s="30">
        <v>290</v>
      </c>
      <c r="CO26" s="25"/>
      <c r="CP26" s="25"/>
      <c r="CQ26" s="26"/>
      <c r="CR26" s="26"/>
      <c r="CS26" s="26"/>
    </row>
    <row r="27" spans="1:97" ht="46.5" x14ac:dyDescent="0.25">
      <c r="A27" s="10">
        <v>23</v>
      </c>
      <c r="B27" s="12" t="s">
        <v>34</v>
      </c>
      <c r="C27" s="30">
        <v>1320</v>
      </c>
      <c r="D27" s="30">
        <v>1370</v>
      </c>
      <c r="E27" s="30">
        <v>290</v>
      </c>
      <c r="F27" s="30">
        <v>1320</v>
      </c>
      <c r="G27" s="30">
        <v>616</v>
      </c>
      <c r="H27" s="30">
        <v>290</v>
      </c>
      <c r="I27" s="30">
        <v>1320</v>
      </c>
      <c r="J27" s="30">
        <v>770</v>
      </c>
      <c r="K27" s="30">
        <v>290</v>
      </c>
      <c r="L27" s="30">
        <v>1320</v>
      </c>
      <c r="M27" s="30">
        <v>616</v>
      </c>
      <c r="N27" s="30">
        <v>290</v>
      </c>
      <c r="O27" s="30">
        <v>1260</v>
      </c>
      <c r="P27" s="30">
        <v>924</v>
      </c>
      <c r="Q27" s="30">
        <v>290</v>
      </c>
      <c r="R27" s="30">
        <v>860</v>
      </c>
      <c r="S27" s="30">
        <v>924</v>
      </c>
      <c r="T27" s="30">
        <v>290</v>
      </c>
      <c r="U27" s="30">
        <v>1260</v>
      </c>
      <c r="V27" s="30">
        <v>924</v>
      </c>
      <c r="W27" s="30">
        <v>290</v>
      </c>
      <c r="X27" s="30">
        <v>1260</v>
      </c>
      <c r="Y27" s="30">
        <v>924</v>
      </c>
      <c r="Z27" s="30">
        <v>290</v>
      </c>
      <c r="AA27" s="30">
        <v>1320</v>
      </c>
      <c r="AB27" s="30">
        <v>924</v>
      </c>
      <c r="AC27" s="30">
        <v>290</v>
      </c>
      <c r="AD27" s="30">
        <v>1160</v>
      </c>
      <c r="AE27" s="30">
        <v>924</v>
      </c>
      <c r="AF27" s="30">
        <v>290</v>
      </c>
      <c r="AG27" s="30">
        <v>960</v>
      </c>
      <c r="AH27" s="30">
        <v>924</v>
      </c>
      <c r="AI27" s="30">
        <v>145</v>
      </c>
      <c r="AJ27" s="30">
        <v>960</v>
      </c>
      <c r="AK27" s="30">
        <v>924</v>
      </c>
      <c r="AL27" s="30">
        <v>145</v>
      </c>
      <c r="AM27" s="30">
        <v>660</v>
      </c>
      <c r="AN27" s="30">
        <v>924</v>
      </c>
      <c r="AO27" s="30">
        <v>0</v>
      </c>
      <c r="AP27" s="30">
        <v>1020</v>
      </c>
      <c r="AQ27" s="30">
        <v>924</v>
      </c>
      <c r="AR27" s="30">
        <v>0</v>
      </c>
      <c r="AS27" s="30">
        <v>1320</v>
      </c>
      <c r="AT27" s="30">
        <v>1170</v>
      </c>
      <c r="AU27" s="30">
        <v>145</v>
      </c>
      <c r="AV27" s="30">
        <v>1320</v>
      </c>
      <c r="AW27" s="30">
        <v>1400</v>
      </c>
      <c r="AX27" s="30">
        <v>145</v>
      </c>
      <c r="AY27" s="30">
        <v>1320</v>
      </c>
      <c r="AZ27" s="30">
        <v>1300</v>
      </c>
      <c r="BA27" s="30">
        <v>145</v>
      </c>
      <c r="BB27" s="30">
        <v>1320</v>
      </c>
      <c r="BC27" s="30">
        <v>1470</v>
      </c>
      <c r="BD27" s="30">
        <v>145</v>
      </c>
      <c r="BE27" s="30">
        <v>1320</v>
      </c>
      <c r="BF27" s="30">
        <v>1250</v>
      </c>
      <c r="BG27" s="30">
        <v>145</v>
      </c>
      <c r="BH27" s="30">
        <v>1130</v>
      </c>
      <c r="BI27" s="30">
        <v>924</v>
      </c>
      <c r="BJ27" s="30">
        <v>145</v>
      </c>
      <c r="BK27" s="30">
        <v>1320</v>
      </c>
      <c r="BL27" s="30">
        <v>1350</v>
      </c>
      <c r="BM27" s="30">
        <v>145</v>
      </c>
      <c r="BN27" s="30">
        <v>1320</v>
      </c>
      <c r="BO27" s="30">
        <v>1300</v>
      </c>
      <c r="BP27" s="30">
        <v>145</v>
      </c>
      <c r="BQ27" s="30">
        <v>1320</v>
      </c>
      <c r="BR27" s="30">
        <v>1060</v>
      </c>
      <c r="BS27" s="30">
        <v>170</v>
      </c>
      <c r="BT27" s="30">
        <v>660</v>
      </c>
      <c r="BU27" s="30">
        <v>1200</v>
      </c>
      <c r="BV27" s="30">
        <v>220</v>
      </c>
      <c r="BW27" s="30">
        <v>660</v>
      </c>
      <c r="BX27" s="30">
        <v>1200</v>
      </c>
      <c r="BY27" s="30">
        <v>290</v>
      </c>
      <c r="BZ27" s="30">
        <v>660</v>
      </c>
      <c r="CA27" s="30">
        <v>1770</v>
      </c>
      <c r="CB27" s="30">
        <v>290</v>
      </c>
      <c r="CC27" s="30">
        <v>530</v>
      </c>
      <c r="CD27" s="30">
        <v>616</v>
      </c>
      <c r="CE27" s="30">
        <v>290</v>
      </c>
      <c r="CF27" s="30">
        <v>630</v>
      </c>
      <c r="CG27" s="30">
        <v>766</v>
      </c>
      <c r="CH27" s="30">
        <v>290</v>
      </c>
      <c r="CI27" s="30">
        <v>660</v>
      </c>
      <c r="CJ27" s="30">
        <v>1474</v>
      </c>
      <c r="CK27" s="30">
        <v>290</v>
      </c>
      <c r="CL27" s="30">
        <v>630</v>
      </c>
      <c r="CM27" s="30">
        <v>1144</v>
      </c>
      <c r="CN27" s="30">
        <v>290</v>
      </c>
      <c r="CO27" s="25"/>
      <c r="CP27" s="25"/>
      <c r="CQ27" s="26"/>
      <c r="CR27" s="26"/>
      <c r="CS27" s="26"/>
    </row>
    <row r="28" spans="1:97" ht="46.5" x14ac:dyDescent="0.25">
      <c r="A28" s="10">
        <v>24</v>
      </c>
      <c r="B28" s="12" t="s">
        <v>35</v>
      </c>
      <c r="C28" s="30">
        <v>1320</v>
      </c>
      <c r="D28" s="30">
        <v>1370</v>
      </c>
      <c r="E28" s="30">
        <v>290</v>
      </c>
      <c r="F28" s="30">
        <v>1320</v>
      </c>
      <c r="G28" s="30">
        <v>616</v>
      </c>
      <c r="H28" s="30">
        <v>290</v>
      </c>
      <c r="I28" s="30">
        <v>1320</v>
      </c>
      <c r="J28" s="30">
        <v>770</v>
      </c>
      <c r="K28" s="30">
        <v>290</v>
      </c>
      <c r="L28" s="30">
        <v>1320</v>
      </c>
      <c r="M28" s="30">
        <v>680</v>
      </c>
      <c r="N28" s="30">
        <v>290</v>
      </c>
      <c r="O28" s="30">
        <v>1200</v>
      </c>
      <c r="P28" s="30">
        <v>924</v>
      </c>
      <c r="Q28" s="30">
        <v>290</v>
      </c>
      <c r="R28" s="30">
        <v>860</v>
      </c>
      <c r="S28" s="30">
        <v>924</v>
      </c>
      <c r="T28" s="30">
        <v>290</v>
      </c>
      <c r="U28" s="30">
        <v>1260</v>
      </c>
      <c r="V28" s="30">
        <v>924</v>
      </c>
      <c r="W28" s="30">
        <v>290</v>
      </c>
      <c r="X28" s="30">
        <v>1290</v>
      </c>
      <c r="Y28" s="30">
        <v>924</v>
      </c>
      <c r="Z28" s="30">
        <v>290</v>
      </c>
      <c r="AA28" s="30">
        <v>1320</v>
      </c>
      <c r="AB28" s="30">
        <v>924</v>
      </c>
      <c r="AC28" s="30">
        <v>290</v>
      </c>
      <c r="AD28" s="30">
        <v>1160</v>
      </c>
      <c r="AE28" s="30">
        <v>924</v>
      </c>
      <c r="AF28" s="30">
        <v>290</v>
      </c>
      <c r="AG28" s="30">
        <v>860</v>
      </c>
      <c r="AH28" s="30">
        <v>924</v>
      </c>
      <c r="AI28" s="30">
        <v>145</v>
      </c>
      <c r="AJ28" s="30">
        <v>1060</v>
      </c>
      <c r="AK28" s="30">
        <v>924</v>
      </c>
      <c r="AL28" s="30">
        <v>145</v>
      </c>
      <c r="AM28" s="30">
        <v>660</v>
      </c>
      <c r="AN28" s="30">
        <v>924</v>
      </c>
      <c r="AO28" s="30">
        <v>0</v>
      </c>
      <c r="AP28" s="30">
        <v>1120</v>
      </c>
      <c r="AQ28" s="30">
        <v>924</v>
      </c>
      <c r="AR28" s="30">
        <v>0</v>
      </c>
      <c r="AS28" s="30">
        <v>1320</v>
      </c>
      <c r="AT28" s="30">
        <v>1170</v>
      </c>
      <c r="AU28" s="30">
        <v>145</v>
      </c>
      <c r="AV28" s="30">
        <v>1320</v>
      </c>
      <c r="AW28" s="30">
        <v>1400</v>
      </c>
      <c r="AX28" s="30">
        <v>145</v>
      </c>
      <c r="AY28" s="30">
        <v>1320</v>
      </c>
      <c r="AZ28" s="30">
        <v>1400</v>
      </c>
      <c r="BA28" s="30">
        <v>145</v>
      </c>
      <c r="BB28" s="30">
        <v>1320</v>
      </c>
      <c r="BC28" s="30">
        <v>1470</v>
      </c>
      <c r="BD28" s="30">
        <v>145</v>
      </c>
      <c r="BE28" s="30">
        <v>1320</v>
      </c>
      <c r="BF28" s="30">
        <v>1150</v>
      </c>
      <c r="BG28" s="30">
        <v>145</v>
      </c>
      <c r="BH28" s="30">
        <v>1230</v>
      </c>
      <c r="BI28" s="30">
        <v>924</v>
      </c>
      <c r="BJ28" s="30">
        <v>145</v>
      </c>
      <c r="BK28" s="30">
        <v>1320</v>
      </c>
      <c r="BL28" s="30">
        <v>1350</v>
      </c>
      <c r="BM28" s="30">
        <v>145</v>
      </c>
      <c r="BN28" s="30">
        <v>1320</v>
      </c>
      <c r="BO28" s="30">
        <v>1450</v>
      </c>
      <c r="BP28" s="30">
        <v>145</v>
      </c>
      <c r="BQ28" s="30">
        <v>1320</v>
      </c>
      <c r="BR28" s="30">
        <v>1160</v>
      </c>
      <c r="BS28" s="30">
        <v>195</v>
      </c>
      <c r="BT28" s="30">
        <v>660</v>
      </c>
      <c r="BU28" s="30">
        <v>1200</v>
      </c>
      <c r="BV28" s="30">
        <v>220</v>
      </c>
      <c r="BW28" s="30">
        <v>660</v>
      </c>
      <c r="BX28" s="30">
        <v>1200</v>
      </c>
      <c r="BY28" s="30">
        <v>290</v>
      </c>
      <c r="BZ28" s="30">
        <v>660</v>
      </c>
      <c r="CA28" s="30">
        <v>1825</v>
      </c>
      <c r="CB28" s="30">
        <v>290</v>
      </c>
      <c r="CC28" s="30">
        <v>580</v>
      </c>
      <c r="CD28" s="30">
        <v>616</v>
      </c>
      <c r="CE28" s="30">
        <v>290</v>
      </c>
      <c r="CF28" s="30">
        <v>660</v>
      </c>
      <c r="CG28" s="30">
        <v>866</v>
      </c>
      <c r="CH28" s="30">
        <v>290</v>
      </c>
      <c r="CI28" s="30">
        <v>660</v>
      </c>
      <c r="CJ28" s="30">
        <v>1474</v>
      </c>
      <c r="CK28" s="30">
        <v>290</v>
      </c>
      <c r="CL28" s="30">
        <v>660</v>
      </c>
      <c r="CM28" s="30">
        <v>1264</v>
      </c>
      <c r="CN28" s="30">
        <v>290</v>
      </c>
      <c r="CO28" s="25"/>
      <c r="CP28" s="25"/>
      <c r="CQ28" s="26"/>
      <c r="CR28" s="26"/>
      <c r="CS28" s="26"/>
    </row>
    <row r="29" spans="1:97" ht="46.5" x14ac:dyDescent="0.25">
      <c r="A29" s="10">
        <v>25</v>
      </c>
      <c r="B29" s="12" t="s">
        <v>36</v>
      </c>
      <c r="C29" s="30">
        <v>1220</v>
      </c>
      <c r="D29" s="30">
        <v>1220</v>
      </c>
      <c r="E29" s="30">
        <v>290</v>
      </c>
      <c r="F29" s="30">
        <v>1220</v>
      </c>
      <c r="G29" s="30">
        <v>616</v>
      </c>
      <c r="H29" s="30">
        <v>290</v>
      </c>
      <c r="I29" s="30">
        <v>1320</v>
      </c>
      <c r="J29" s="30">
        <v>770</v>
      </c>
      <c r="K29" s="30">
        <v>290</v>
      </c>
      <c r="L29" s="30">
        <v>1320</v>
      </c>
      <c r="M29" s="30">
        <v>780</v>
      </c>
      <c r="N29" s="30">
        <v>290</v>
      </c>
      <c r="O29" s="30">
        <v>1100</v>
      </c>
      <c r="P29" s="30">
        <v>924</v>
      </c>
      <c r="Q29" s="30">
        <v>290</v>
      </c>
      <c r="R29" s="30">
        <v>860</v>
      </c>
      <c r="S29" s="30">
        <v>924</v>
      </c>
      <c r="T29" s="30">
        <v>290</v>
      </c>
      <c r="U29" s="30">
        <v>1160</v>
      </c>
      <c r="V29" s="30">
        <v>924</v>
      </c>
      <c r="W29" s="30">
        <v>290</v>
      </c>
      <c r="X29" s="30">
        <v>1320</v>
      </c>
      <c r="Y29" s="30">
        <v>924</v>
      </c>
      <c r="Z29" s="30">
        <v>290</v>
      </c>
      <c r="AA29" s="30">
        <v>1320</v>
      </c>
      <c r="AB29" s="30">
        <v>1000</v>
      </c>
      <c r="AC29" s="30">
        <v>290</v>
      </c>
      <c r="AD29" s="30">
        <v>1160</v>
      </c>
      <c r="AE29" s="30">
        <v>924</v>
      </c>
      <c r="AF29" s="30">
        <v>290</v>
      </c>
      <c r="AG29" s="30">
        <v>760</v>
      </c>
      <c r="AH29" s="30">
        <v>924</v>
      </c>
      <c r="AI29" s="30">
        <v>145</v>
      </c>
      <c r="AJ29" s="30">
        <v>1060</v>
      </c>
      <c r="AK29" s="30">
        <v>924</v>
      </c>
      <c r="AL29" s="30">
        <v>145</v>
      </c>
      <c r="AM29" s="30">
        <v>660</v>
      </c>
      <c r="AN29" s="30">
        <v>924</v>
      </c>
      <c r="AO29" s="30">
        <v>0</v>
      </c>
      <c r="AP29" s="30">
        <v>1160</v>
      </c>
      <c r="AQ29" s="30">
        <v>924</v>
      </c>
      <c r="AR29" s="30">
        <v>0</v>
      </c>
      <c r="AS29" s="30">
        <v>1320</v>
      </c>
      <c r="AT29" s="30">
        <v>1220</v>
      </c>
      <c r="AU29" s="30">
        <v>145</v>
      </c>
      <c r="AV29" s="30">
        <v>1320</v>
      </c>
      <c r="AW29" s="30">
        <v>1280</v>
      </c>
      <c r="AX29" s="30">
        <v>145</v>
      </c>
      <c r="AY29" s="30">
        <v>1320</v>
      </c>
      <c r="AZ29" s="30">
        <v>1400</v>
      </c>
      <c r="BA29" s="30">
        <v>145</v>
      </c>
      <c r="BB29" s="30">
        <v>1320</v>
      </c>
      <c r="BC29" s="30">
        <v>1470</v>
      </c>
      <c r="BD29" s="30">
        <v>145</v>
      </c>
      <c r="BE29" s="30">
        <v>1320</v>
      </c>
      <c r="BF29" s="30">
        <v>1150</v>
      </c>
      <c r="BG29" s="30">
        <v>145</v>
      </c>
      <c r="BH29" s="30">
        <v>1320</v>
      </c>
      <c r="BI29" s="30">
        <v>1030</v>
      </c>
      <c r="BJ29" s="30">
        <v>145</v>
      </c>
      <c r="BK29" s="30">
        <v>1320</v>
      </c>
      <c r="BL29" s="30">
        <v>1450</v>
      </c>
      <c r="BM29" s="30">
        <v>145</v>
      </c>
      <c r="BN29" s="30">
        <v>1320</v>
      </c>
      <c r="BO29" s="30">
        <v>1600</v>
      </c>
      <c r="BP29" s="30">
        <v>145</v>
      </c>
      <c r="BQ29" s="30">
        <v>1320</v>
      </c>
      <c r="BR29" s="30">
        <v>1200</v>
      </c>
      <c r="BS29" s="30">
        <v>220</v>
      </c>
      <c r="BT29" s="30">
        <v>660</v>
      </c>
      <c r="BU29" s="30">
        <v>1200</v>
      </c>
      <c r="BV29" s="30">
        <v>220</v>
      </c>
      <c r="BW29" s="30">
        <v>660</v>
      </c>
      <c r="BX29" s="30">
        <v>1200</v>
      </c>
      <c r="BY29" s="30">
        <v>290</v>
      </c>
      <c r="BZ29" s="30">
        <v>660</v>
      </c>
      <c r="CA29" s="30">
        <v>1825</v>
      </c>
      <c r="CB29" s="30">
        <v>290</v>
      </c>
      <c r="CC29" s="30">
        <v>630</v>
      </c>
      <c r="CD29" s="30">
        <v>616</v>
      </c>
      <c r="CE29" s="30">
        <v>290</v>
      </c>
      <c r="CF29" s="30">
        <v>660</v>
      </c>
      <c r="CG29" s="30">
        <v>966</v>
      </c>
      <c r="CH29" s="30">
        <v>290</v>
      </c>
      <c r="CI29" s="30">
        <v>660</v>
      </c>
      <c r="CJ29" s="30">
        <v>1474</v>
      </c>
      <c r="CK29" s="30">
        <v>290</v>
      </c>
      <c r="CL29" s="30">
        <v>660</v>
      </c>
      <c r="CM29" s="30">
        <v>1264</v>
      </c>
      <c r="CN29" s="30">
        <v>290</v>
      </c>
      <c r="CO29" s="25"/>
      <c r="CP29" s="25"/>
      <c r="CQ29" s="26"/>
      <c r="CR29" s="26"/>
      <c r="CS29" s="26"/>
    </row>
    <row r="30" spans="1:97" ht="46.5" x14ac:dyDescent="0.25">
      <c r="A30" s="10">
        <v>26</v>
      </c>
      <c r="B30" s="12" t="s">
        <v>37</v>
      </c>
      <c r="C30" s="30">
        <v>1220</v>
      </c>
      <c r="D30" s="30">
        <v>1220</v>
      </c>
      <c r="E30" s="30">
        <v>290</v>
      </c>
      <c r="F30" s="30">
        <v>1120</v>
      </c>
      <c r="G30" s="30">
        <v>616</v>
      </c>
      <c r="H30" s="30">
        <v>290</v>
      </c>
      <c r="I30" s="30">
        <v>1320</v>
      </c>
      <c r="J30" s="30">
        <v>770</v>
      </c>
      <c r="K30" s="30">
        <v>290</v>
      </c>
      <c r="L30" s="30">
        <v>1320</v>
      </c>
      <c r="M30" s="30">
        <v>880</v>
      </c>
      <c r="N30" s="30">
        <v>290</v>
      </c>
      <c r="O30" s="30">
        <v>1000</v>
      </c>
      <c r="P30" s="30">
        <v>924</v>
      </c>
      <c r="Q30" s="30">
        <v>290</v>
      </c>
      <c r="R30" s="30">
        <v>860</v>
      </c>
      <c r="S30" s="30">
        <v>924</v>
      </c>
      <c r="T30" s="30">
        <v>290</v>
      </c>
      <c r="U30" s="30">
        <v>1060</v>
      </c>
      <c r="V30" s="30">
        <v>924</v>
      </c>
      <c r="W30" s="30">
        <v>290</v>
      </c>
      <c r="X30" s="30">
        <v>1320</v>
      </c>
      <c r="Y30" s="30">
        <v>924</v>
      </c>
      <c r="Z30" s="30">
        <v>290</v>
      </c>
      <c r="AA30" s="30">
        <v>1320</v>
      </c>
      <c r="AB30" s="30">
        <v>1150</v>
      </c>
      <c r="AC30" s="30">
        <v>290</v>
      </c>
      <c r="AD30" s="30">
        <v>1160</v>
      </c>
      <c r="AE30" s="30">
        <v>924</v>
      </c>
      <c r="AF30" s="30">
        <v>290</v>
      </c>
      <c r="AG30" s="30">
        <v>660</v>
      </c>
      <c r="AH30" s="30">
        <v>924</v>
      </c>
      <c r="AI30" s="30">
        <v>145</v>
      </c>
      <c r="AJ30" s="30">
        <v>1060</v>
      </c>
      <c r="AK30" s="30">
        <v>924</v>
      </c>
      <c r="AL30" s="30">
        <v>145</v>
      </c>
      <c r="AM30" s="30">
        <v>660</v>
      </c>
      <c r="AN30" s="30">
        <v>924</v>
      </c>
      <c r="AO30" s="30">
        <v>0</v>
      </c>
      <c r="AP30" s="30">
        <v>1160</v>
      </c>
      <c r="AQ30" s="30">
        <v>924</v>
      </c>
      <c r="AR30" s="30">
        <v>0</v>
      </c>
      <c r="AS30" s="30">
        <v>1320</v>
      </c>
      <c r="AT30" s="30">
        <v>1320</v>
      </c>
      <c r="AU30" s="30">
        <v>145</v>
      </c>
      <c r="AV30" s="30">
        <v>1270</v>
      </c>
      <c r="AW30" s="30">
        <v>1130</v>
      </c>
      <c r="AX30" s="30">
        <v>145</v>
      </c>
      <c r="AY30" s="30">
        <v>1320</v>
      </c>
      <c r="AZ30" s="30">
        <v>1400</v>
      </c>
      <c r="BA30" s="30">
        <v>145</v>
      </c>
      <c r="BB30" s="30">
        <v>1320</v>
      </c>
      <c r="BC30" s="30">
        <v>1470</v>
      </c>
      <c r="BD30" s="30">
        <v>145</v>
      </c>
      <c r="BE30" s="30">
        <v>1320</v>
      </c>
      <c r="BF30" s="30">
        <v>1150</v>
      </c>
      <c r="BG30" s="30">
        <v>145</v>
      </c>
      <c r="BH30" s="30">
        <v>1320</v>
      </c>
      <c r="BI30" s="30">
        <v>1030</v>
      </c>
      <c r="BJ30" s="30">
        <v>145</v>
      </c>
      <c r="BK30" s="30">
        <v>1320</v>
      </c>
      <c r="BL30" s="30">
        <v>1600</v>
      </c>
      <c r="BM30" s="30">
        <v>170</v>
      </c>
      <c r="BN30" s="30">
        <v>1320</v>
      </c>
      <c r="BO30" s="30">
        <v>1600</v>
      </c>
      <c r="BP30" s="30">
        <v>170</v>
      </c>
      <c r="BQ30" s="30">
        <v>1320</v>
      </c>
      <c r="BR30" s="30">
        <v>1200</v>
      </c>
      <c r="BS30" s="30">
        <v>220</v>
      </c>
      <c r="BT30" s="30">
        <v>660</v>
      </c>
      <c r="BU30" s="30">
        <v>1200</v>
      </c>
      <c r="BV30" s="30">
        <v>220</v>
      </c>
      <c r="BW30" s="30">
        <v>660</v>
      </c>
      <c r="BX30" s="30">
        <v>1200</v>
      </c>
      <c r="BY30" s="30">
        <v>290</v>
      </c>
      <c r="BZ30" s="30">
        <v>660</v>
      </c>
      <c r="CA30" s="30">
        <v>1825</v>
      </c>
      <c r="CB30" s="30">
        <v>290</v>
      </c>
      <c r="CC30" s="30">
        <v>610</v>
      </c>
      <c r="CD30" s="30">
        <v>616</v>
      </c>
      <c r="CE30" s="30">
        <v>290</v>
      </c>
      <c r="CF30" s="30">
        <v>660</v>
      </c>
      <c r="CG30" s="30">
        <v>1066</v>
      </c>
      <c r="CH30" s="30">
        <v>290</v>
      </c>
      <c r="CI30" s="30">
        <v>660</v>
      </c>
      <c r="CJ30" s="30">
        <v>1474</v>
      </c>
      <c r="CK30" s="30">
        <v>290</v>
      </c>
      <c r="CL30" s="30">
        <v>660</v>
      </c>
      <c r="CM30" s="30">
        <v>1264</v>
      </c>
      <c r="CN30" s="30">
        <v>290</v>
      </c>
      <c r="CO30" s="25"/>
      <c r="CP30" s="25"/>
      <c r="CQ30" s="26"/>
      <c r="CR30" s="26"/>
      <c r="CS30" s="26"/>
    </row>
    <row r="31" spans="1:97" ht="46.5" x14ac:dyDescent="0.25">
      <c r="A31" s="10">
        <v>27</v>
      </c>
      <c r="B31" s="12" t="s">
        <v>38</v>
      </c>
      <c r="C31" s="30">
        <v>1320</v>
      </c>
      <c r="D31" s="30">
        <v>1220</v>
      </c>
      <c r="E31" s="30">
        <v>290</v>
      </c>
      <c r="F31" s="30">
        <v>1170</v>
      </c>
      <c r="G31" s="30">
        <v>680</v>
      </c>
      <c r="H31" s="30">
        <v>290</v>
      </c>
      <c r="I31" s="30">
        <v>1320</v>
      </c>
      <c r="J31" s="30">
        <v>830</v>
      </c>
      <c r="K31" s="30">
        <v>290</v>
      </c>
      <c r="L31" s="30">
        <v>1320</v>
      </c>
      <c r="M31" s="30">
        <v>980</v>
      </c>
      <c r="N31" s="30">
        <v>340</v>
      </c>
      <c r="O31" s="30">
        <v>900</v>
      </c>
      <c r="P31" s="30">
        <v>924</v>
      </c>
      <c r="Q31" s="30">
        <v>290</v>
      </c>
      <c r="R31" s="30">
        <v>860</v>
      </c>
      <c r="S31" s="30">
        <v>924</v>
      </c>
      <c r="T31" s="30">
        <v>290</v>
      </c>
      <c r="U31" s="30">
        <v>960</v>
      </c>
      <c r="V31" s="30">
        <v>924</v>
      </c>
      <c r="W31" s="30">
        <v>290</v>
      </c>
      <c r="X31" s="30">
        <v>1320</v>
      </c>
      <c r="Y31" s="30">
        <v>924</v>
      </c>
      <c r="Z31" s="30">
        <v>290</v>
      </c>
      <c r="AA31" s="30">
        <v>1320</v>
      </c>
      <c r="AB31" s="30">
        <v>1150</v>
      </c>
      <c r="AC31" s="30">
        <v>290</v>
      </c>
      <c r="AD31" s="30">
        <v>1160</v>
      </c>
      <c r="AE31" s="30">
        <v>924</v>
      </c>
      <c r="AF31" s="30">
        <v>290</v>
      </c>
      <c r="AG31" s="30">
        <v>660</v>
      </c>
      <c r="AH31" s="30">
        <v>924</v>
      </c>
      <c r="AI31" s="30">
        <v>145</v>
      </c>
      <c r="AJ31" s="30">
        <v>1060</v>
      </c>
      <c r="AK31" s="30">
        <v>924</v>
      </c>
      <c r="AL31" s="30">
        <v>145</v>
      </c>
      <c r="AM31" s="30">
        <v>660</v>
      </c>
      <c r="AN31" s="30">
        <v>924</v>
      </c>
      <c r="AO31" s="30">
        <v>0</v>
      </c>
      <c r="AP31" s="30">
        <v>1160</v>
      </c>
      <c r="AQ31" s="30">
        <v>924</v>
      </c>
      <c r="AR31" s="30">
        <v>0</v>
      </c>
      <c r="AS31" s="30">
        <v>1320</v>
      </c>
      <c r="AT31" s="30">
        <v>1400</v>
      </c>
      <c r="AU31" s="30">
        <v>145</v>
      </c>
      <c r="AV31" s="30">
        <v>1270</v>
      </c>
      <c r="AW31" s="30">
        <v>1130</v>
      </c>
      <c r="AX31" s="30">
        <v>145</v>
      </c>
      <c r="AY31" s="30">
        <v>1320</v>
      </c>
      <c r="AZ31" s="30">
        <v>1550</v>
      </c>
      <c r="BA31" s="30">
        <v>170</v>
      </c>
      <c r="BB31" s="30">
        <v>1320</v>
      </c>
      <c r="BC31" s="30">
        <v>1520</v>
      </c>
      <c r="BD31" s="30">
        <v>145</v>
      </c>
      <c r="BE31" s="30">
        <v>1320</v>
      </c>
      <c r="BF31" s="30">
        <v>1300</v>
      </c>
      <c r="BG31" s="30">
        <v>145</v>
      </c>
      <c r="BH31" s="30">
        <v>1320</v>
      </c>
      <c r="BI31" s="30">
        <v>1180</v>
      </c>
      <c r="BJ31" s="30">
        <v>145</v>
      </c>
      <c r="BK31" s="30">
        <v>1320</v>
      </c>
      <c r="BL31" s="30">
        <v>1600</v>
      </c>
      <c r="BM31" s="30">
        <v>170</v>
      </c>
      <c r="BN31" s="30">
        <v>1320</v>
      </c>
      <c r="BO31" s="30">
        <v>1700</v>
      </c>
      <c r="BP31" s="30">
        <v>195</v>
      </c>
      <c r="BQ31" s="30">
        <v>1320</v>
      </c>
      <c r="BR31" s="30">
        <v>1200</v>
      </c>
      <c r="BS31" s="30">
        <v>220</v>
      </c>
      <c r="BT31" s="30">
        <v>660</v>
      </c>
      <c r="BU31" s="30">
        <v>1200</v>
      </c>
      <c r="BV31" s="30">
        <v>220</v>
      </c>
      <c r="BW31" s="30">
        <v>660</v>
      </c>
      <c r="BX31" s="30">
        <v>1200</v>
      </c>
      <c r="BY31" s="30">
        <v>340</v>
      </c>
      <c r="BZ31" s="30">
        <v>660</v>
      </c>
      <c r="CA31" s="30">
        <v>1825</v>
      </c>
      <c r="CB31" s="30">
        <v>340</v>
      </c>
      <c r="CC31" s="30">
        <v>560</v>
      </c>
      <c r="CD31" s="30">
        <v>616</v>
      </c>
      <c r="CE31" s="30">
        <v>290</v>
      </c>
      <c r="CF31" s="30">
        <v>660</v>
      </c>
      <c r="CG31" s="30">
        <v>1166</v>
      </c>
      <c r="CH31" s="30">
        <v>330</v>
      </c>
      <c r="CI31" s="30">
        <v>660</v>
      </c>
      <c r="CJ31" s="30">
        <v>1574</v>
      </c>
      <c r="CK31" s="30">
        <v>290</v>
      </c>
      <c r="CL31" s="30">
        <v>660</v>
      </c>
      <c r="CM31" s="30">
        <v>1264</v>
      </c>
      <c r="CN31" s="30">
        <v>290</v>
      </c>
      <c r="CO31" s="25"/>
      <c r="CP31" s="25"/>
      <c r="CQ31" s="26"/>
      <c r="CR31" s="26"/>
      <c r="CS31" s="26"/>
    </row>
    <row r="32" spans="1:97" ht="46.5" x14ac:dyDescent="0.25">
      <c r="A32" s="10">
        <v>28</v>
      </c>
      <c r="B32" s="12" t="s">
        <v>39</v>
      </c>
      <c r="C32" s="30">
        <v>1320</v>
      </c>
      <c r="D32" s="30">
        <v>1220</v>
      </c>
      <c r="E32" s="30">
        <v>290</v>
      </c>
      <c r="F32" s="30">
        <v>1270</v>
      </c>
      <c r="G32" s="30">
        <v>780</v>
      </c>
      <c r="H32" s="30">
        <v>290</v>
      </c>
      <c r="I32" s="30">
        <v>1320</v>
      </c>
      <c r="J32" s="30">
        <v>930</v>
      </c>
      <c r="K32" s="30">
        <v>290</v>
      </c>
      <c r="L32" s="30">
        <v>1320</v>
      </c>
      <c r="M32" s="30">
        <v>1080</v>
      </c>
      <c r="N32" s="30">
        <v>390</v>
      </c>
      <c r="O32" s="30">
        <v>900</v>
      </c>
      <c r="P32" s="30">
        <v>924</v>
      </c>
      <c r="Q32" s="30">
        <v>290</v>
      </c>
      <c r="R32" s="30">
        <v>860</v>
      </c>
      <c r="S32" s="30">
        <v>924</v>
      </c>
      <c r="T32" s="30">
        <v>290</v>
      </c>
      <c r="U32" s="30">
        <v>960</v>
      </c>
      <c r="V32" s="30">
        <v>924</v>
      </c>
      <c r="W32" s="30">
        <v>290</v>
      </c>
      <c r="X32" s="30">
        <v>1320</v>
      </c>
      <c r="Y32" s="30">
        <v>1000</v>
      </c>
      <c r="Z32" s="30">
        <v>290</v>
      </c>
      <c r="AA32" s="30">
        <v>1320</v>
      </c>
      <c r="AB32" s="30">
        <v>1200</v>
      </c>
      <c r="AC32" s="30">
        <v>290</v>
      </c>
      <c r="AD32" s="30">
        <v>1160</v>
      </c>
      <c r="AE32" s="30">
        <v>924</v>
      </c>
      <c r="AF32" s="30">
        <v>290</v>
      </c>
      <c r="AG32" s="30">
        <v>660</v>
      </c>
      <c r="AH32" s="30">
        <v>924</v>
      </c>
      <c r="AI32" s="30">
        <v>145</v>
      </c>
      <c r="AJ32" s="30">
        <v>1060</v>
      </c>
      <c r="AK32" s="30">
        <v>924</v>
      </c>
      <c r="AL32" s="30">
        <v>145</v>
      </c>
      <c r="AM32" s="30">
        <v>660</v>
      </c>
      <c r="AN32" s="30">
        <v>924</v>
      </c>
      <c r="AO32" s="30">
        <v>0</v>
      </c>
      <c r="AP32" s="30">
        <v>1260</v>
      </c>
      <c r="AQ32" s="30">
        <v>924</v>
      </c>
      <c r="AR32" s="30">
        <v>0</v>
      </c>
      <c r="AS32" s="30">
        <v>1320</v>
      </c>
      <c r="AT32" s="30">
        <v>1400</v>
      </c>
      <c r="AU32" s="30">
        <v>145</v>
      </c>
      <c r="AV32" s="30">
        <v>1320</v>
      </c>
      <c r="AW32" s="30">
        <v>1230</v>
      </c>
      <c r="AX32" s="30">
        <v>145</v>
      </c>
      <c r="AY32" s="30">
        <v>1320</v>
      </c>
      <c r="AZ32" s="30">
        <v>1700</v>
      </c>
      <c r="BA32" s="30">
        <v>200</v>
      </c>
      <c r="BB32" s="30">
        <v>1320</v>
      </c>
      <c r="BC32" s="30">
        <v>1640</v>
      </c>
      <c r="BD32" s="30">
        <v>165</v>
      </c>
      <c r="BE32" s="30">
        <v>1320</v>
      </c>
      <c r="BF32" s="30">
        <v>1450</v>
      </c>
      <c r="BG32" s="30">
        <v>145</v>
      </c>
      <c r="BH32" s="30">
        <v>1320</v>
      </c>
      <c r="BI32" s="30">
        <v>1330</v>
      </c>
      <c r="BJ32" s="30">
        <v>145</v>
      </c>
      <c r="BK32" s="30">
        <v>1320</v>
      </c>
      <c r="BL32" s="30">
        <v>1720</v>
      </c>
      <c r="BM32" s="30">
        <v>195</v>
      </c>
      <c r="BN32" s="30">
        <v>1320</v>
      </c>
      <c r="BO32" s="30">
        <v>1825</v>
      </c>
      <c r="BP32" s="30">
        <v>220</v>
      </c>
      <c r="BQ32" s="30">
        <v>1320</v>
      </c>
      <c r="BR32" s="30">
        <v>1200</v>
      </c>
      <c r="BS32" s="30">
        <v>220</v>
      </c>
      <c r="BT32" s="30">
        <v>660</v>
      </c>
      <c r="BU32" s="30">
        <v>1200</v>
      </c>
      <c r="BV32" s="30">
        <v>220</v>
      </c>
      <c r="BW32" s="30">
        <v>660</v>
      </c>
      <c r="BX32" s="30">
        <v>1200</v>
      </c>
      <c r="BY32" s="30">
        <v>400</v>
      </c>
      <c r="BZ32" s="30">
        <v>660</v>
      </c>
      <c r="CA32" s="30">
        <v>1825</v>
      </c>
      <c r="CB32" s="30">
        <v>400</v>
      </c>
      <c r="CC32" s="30">
        <v>520</v>
      </c>
      <c r="CD32" s="30">
        <v>616</v>
      </c>
      <c r="CE32" s="30">
        <v>290</v>
      </c>
      <c r="CF32" s="30">
        <v>660</v>
      </c>
      <c r="CG32" s="30">
        <v>1200</v>
      </c>
      <c r="CH32" s="30">
        <v>390</v>
      </c>
      <c r="CI32" s="30">
        <v>660</v>
      </c>
      <c r="CJ32" s="30">
        <v>1724</v>
      </c>
      <c r="CK32" s="30">
        <v>340</v>
      </c>
      <c r="CL32" s="30">
        <v>660</v>
      </c>
      <c r="CM32" s="30">
        <v>1264</v>
      </c>
      <c r="CN32" s="30">
        <v>290</v>
      </c>
      <c r="CO32" s="25"/>
      <c r="CP32" s="25"/>
      <c r="CQ32" s="26"/>
      <c r="CR32" s="26"/>
      <c r="CS32" s="26"/>
    </row>
    <row r="33" spans="1:97" ht="46.5" x14ac:dyDescent="0.25">
      <c r="A33" s="10">
        <v>29</v>
      </c>
      <c r="B33" s="12" t="s">
        <v>40</v>
      </c>
      <c r="C33" s="30">
        <v>1320</v>
      </c>
      <c r="D33" s="30">
        <v>1340</v>
      </c>
      <c r="E33" s="30">
        <v>290</v>
      </c>
      <c r="F33" s="30">
        <v>1320</v>
      </c>
      <c r="G33" s="30">
        <v>880</v>
      </c>
      <c r="H33" s="30">
        <v>290</v>
      </c>
      <c r="I33" s="30">
        <v>1320</v>
      </c>
      <c r="J33" s="30">
        <v>1030</v>
      </c>
      <c r="K33" s="30">
        <v>290</v>
      </c>
      <c r="L33" s="30">
        <v>1320</v>
      </c>
      <c r="M33" s="30">
        <v>1180</v>
      </c>
      <c r="N33" s="30">
        <v>430</v>
      </c>
      <c r="O33" s="30">
        <v>1000</v>
      </c>
      <c r="P33" s="30">
        <v>924</v>
      </c>
      <c r="Q33" s="30">
        <v>290</v>
      </c>
      <c r="R33" s="30">
        <v>960</v>
      </c>
      <c r="S33" s="30">
        <v>924</v>
      </c>
      <c r="T33" s="30">
        <v>290</v>
      </c>
      <c r="U33" s="30">
        <v>1060</v>
      </c>
      <c r="V33" s="30">
        <v>1050</v>
      </c>
      <c r="W33" s="30">
        <v>290</v>
      </c>
      <c r="X33" s="30">
        <v>1320</v>
      </c>
      <c r="Y33" s="30">
        <v>1150</v>
      </c>
      <c r="Z33" s="30">
        <v>290</v>
      </c>
      <c r="AA33" s="30">
        <v>1320</v>
      </c>
      <c r="AB33" s="30">
        <v>1300</v>
      </c>
      <c r="AC33" s="30">
        <v>290</v>
      </c>
      <c r="AD33" s="30">
        <v>1260</v>
      </c>
      <c r="AE33" s="30">
        <v>1000</v>
      </c>
      <c r="AF33" s="30">
        <v>290</v>
      </c>
      <c r="AG33" s="30">
        <v>760</v>
      </c>
      <c r="AH33" s="30">
        <v>924</v>
      </c>
      <c r="AI33" s="30">
        <v>145</v>
      </c>
      <c r="AJ33" s="30">
        <v>1060</v>
      </c>
      <c r="AK33" s="30">
        <v>924</v>
      </c>
      <c r="AL33" s="30">
        <v>145</v>
      </c>
      <c r="AM33" s="30">
        <v>660</v>
      </c>
      <c r="AN33" s="30">
        <v>924</v>
      </c>
      <c r="AO33" s="30">
        <v>0</v>
      </c>
      <c r="AP33" s="30">
        <v>1320</v>
      </c>
      <c r="AQ33" s="30">
        <v>924</v>
      </c>
      <c r="AR33" s="30">
        <v>0</v>
      </c>
      <c r="AS33" s="30">
        <v>1320</v>
      </c>
      <c r="AT33" s="30">
        <v>1550</v>
      </c>
      <c r="AU33" s="30">
        <v>145</v>
      </c>
      <c r="AV33" s="30">
        <v>1320</v>
      </c>
      <c r="AW33" s="30">
        <v>1380</v>
      </c>
      <c r="AX33" s="30">
        <v>145</v>
      </c>
      <c r="AY33" s="30">
        <v>1320</v>
      </c>
      <c r="AZ33" s="30">
        <v>1820</v>
      </c>
      <c r="BA33" s="30">
        <v>220</v>
      </c>
      <c r="BB33" s="30">
        <v>1320</v>
      </c>
      <c r="BC33" s="30">
        <v>1760</v>
      </c>
      <c r="BD33" s="30">
        <v>185</v>
      </c>
      <c r="BE33" s="30">
        <v>1320</v>
      </c>
      <c r="BF33" s="30">
        <v>1600</v>
      </c>
      <c r="BG33" s="30">
        <v>145</v>
      </c>
      <c r="BH33" s="30">
        <v>1320</v>
      </c>
      <c r="BI33" s="30">
        <v>1480</v>
      </c>
      <c r="BJ33" s="30">
        <v>165</v>
      </c>
      <c r="BK33" s="30">
        <v>1320</v>
      </c>
      <c r="BL33" s="30">
        <v>1825</v>
      </c>
      <c r="BM33" s="30">
        <v>220</v>
      </c>
      <c r="BN33" s="30">
        <v>1320</v>
      </c>
      <c r="BO33" s="30">
        <v>1825</v>
      </c>
      <c r="BP33" s="30">
        <v>220</v>
      </c>
      <c r="BQ33" s="30">
        <v>1320</v>
      </c>
      <c r="BR33" s="30">
        <v>1200</v>
      </c>
      <c r="BS33" s="30">
        <v>220</v>
      </c>
      <c r="BT33" s="30">
        <v>660</v>
      </c>
      <c r="BU33" s="30">
        <v>1200</v>
      </c>
      <c r="BV33" s="30">
        <v>220</v>
      </c>
      <c r="BW33" s="30">
        <v>660</v>
      </c>
      <c r="BX33" s="30">
        <v>1200</v>
      </c>
      <c r="BY33" s="30">
        <v>440</v>
      </c>
      <c r="BZ33" s="30">
        <v>660</v>
      </c>
      <c r="CA33" s="30">
        <v>1825</v>
      </c>
      <c r="CB33" s="30">
        <v>440</v>
      </c>
      <c r="CC33" s="30">
        <v>520</v>
      </c>
      <c r="CD33" s="30">
        <v>616</v>
      </c>
      <c r="CE33" s="30">
        <v>290</v>
      </c>
      <c r="CF33" s="30">
        <v>660</v>
      </c>
      <c r="CG33" s="30">
        <v>1200</v>
      </c>
      <c r="CH33" s="30">
        <v>440</v>
      </c>
      <c r="CI33" s="30">
        <v>660</v>
      </c>
      <c r="CJ33" s="30">
        <v>1825</v>
      </c>
      <c r="CK33" s="30">
        <v>390</v>
      </c>
      <c r="CL33" s="30">
        <v>660</v>
      </c>
      <c r="CM33" s="30">
        <v>1364</v>
      </c>
      <c r="CN33" s="30">
        <v>290</v>
      </c>
      <c r="CO33" s="25"/>
      <c r="CP33" s="25"/>
      <c r="CQ33" s="26"/>
      <c r="CR33" s="26"/>
      <c r="CS33" s="26"/>
    </row>
    <row r="34" spans="1:97" ht="46.5" x14ac:dyDescent="0.25">
      <c r="A34" s="10">
        <v>30</v>
      </c>
      <c r="B34" s="12" t="s">
        <v>41</v>
      </c>
      <c r="C34" s="30">
        <v>1320</v>
      </c>
      <c r="D34" s="30">
        <v>1490</v>
      </c>
      <c r="E34" s="30">
        <v>290</v>
      </c>
      <c r="F34" s="30">
        <v>1320</v>
      </c>
      <c r="G34" s="30">
        <v>980</v>
      </c>
      <c r="H34" s="30">
        <v>330</v>
      </c>
      <c r="I34" s="30">
        <v>1320</v>
      </c>
      <c r="J34" s="30">
        <v>1130</v>
      </c>
      <c r="K34" s="30">
        <v>310</v>
      </c>
      <c r="L34" s="30">
        <v>1320</v>
      </c>
      <c r="M34" s="30">
        <v>1160</v>
      </c>
      <c r="N34" s="30">
        <v>440</v>
      </c>
      <c r="O34" s="30">
        <v>1100</v>
      </c>
      <c r="P34" s="30">
        <v>924</v>
      </c>
      <c r="Q34" s="30">
        <v>290</v>
      </c>
      <c r="R34" s="30">
        <v>1060</v>
      </c>
      <c r="S34" s="30">
        <v>924</v>
      </c>
      <c r="T34" s="30">
        <v>290</v>
      </c>
      <c r="U34" s="30">
        <v>1160</v>
      </c>
      <c r="V34" s="30">
        <v>1200</v>
      </c>
      <c r="W34" s="30">
        <v>290</v>
      </c>
      <c r="X34" s="30">
        <v>1320</v>
      </c>
      <c r="Y34" s="30">
        <v>1300</v>
      </c>
      <c r="Z34" s="30">
        <v>290</v>
      </c>
      <c r="AA34" s="30">
        <v>1320</v>
      </c>
      <c r="AB34" s="30">
        <v>1400</v>
      </c>
      <c r="AC34" s="30">
        <v>290</v>
      </c>
      <c r="AD34" s="30">
        <v>1320</v>
      </c>
      <c r="AE34" s="30">
        <v>1100</v>
      </c>
      <c r="AF34" s="30">
        <v>290</v>
      </c>
      <c r="AG34" s="30">
        <v>860</v>
      </c>
      <c r="AH34" s="30">
        <v>1000</v>
      </c>
      <c r="AI34" s="30">
        <v>145</v>
      </c>
      <c r="AJ34" s="30">
        <v>1060</v>
      </c>
      <c r="AK34" s="30">
        <v>924</v>
      </c>
      <c r="AL34" s="30">
        <v>145</v>
      </c>
      <c r="AM34" s="30">
        <v>660</v>
      </c>
      <c r="AN34" s="30">
        <v>924</v>
      </c>
      <c r="AO34" s="30">
        <v>0</v>
      </c>
      <c r="AP34" s="30">
        <v>1320</v>
      </c>
      <c r="AQ34" s="30">
        <v>1030</v>
      </c>
      <c r="AR34" s="30">
        <v>0</v>
      </c>
      <c r="AS34" s="30">
        <v>1320</v>
      </c>
      <c r="AT34" s="30">
        <v>1700</v>
      </c>
      <c r="AU34" s="30">
        <v>145</v>
      </c>
      <c r="AV34" s="30">
        <v>1320</v>
      </c>
      <c r="AW34" s="30">
        <v>1530</v>
      </c>
      <c r="AX34" s="30">
        <v>145</v>
      </c>
      <c r="AY34" s="30">
        <v>1320</v>
      </c>
      <c r="AZ34" s="30">
        <v>1820</v>
      </c>
      <c r="BA34" s="30">
        <v>220</v>
      </c>
      <c r="BB34" s="30">
        <v>1320</v>
      </c>
      <c r="BC34" s="30">
        <v>1825</v>
      </c>
      <c r="BD34" s="30">
        <v>205</v>
      </c>
      <c r="BE34" s="30">
        <v>1320</v>
      </c>
      <c r="BF34" s="30">
        <v>1750</v>
      </c>
      <c r="BG34" s="30">
        <v>145</v>
      </c>
      <c r="BH34" s="30">
        <v>1320</v>
      </c>
      <c r="BI34" s="30">
        <v>1630</v>
      </c>
      <c r="BJ34" s="30">
        <v>195</v>
      </c>
      <c r="BK34" s="30">
        <v>1320</v>
      </c>
      <c r="BL34" s="30">
        <v>1825</v>
      </c>
      <c r="BM34" s="30">
        <v>220</v>
      </c>
      <c r="BN34" s="30">
        <v>1320</v>
      </c>
      <c r="BO34" s="30">
        <v>1825</v>
      </c>
      <c r="BP34" s="30">
        <v>220</v>
      </c>
      <c r="BQ34" s="30">
        <v>1320</v>
      </c>
      <c r="BR34" s="30">
        <v>1200</v>
      </c>
      <c r="BS34" s="30">
        <v>220</v>
      </c>
      <c r="BT34" s="30">
        <v>660</v>
      </c>
      <c r="BU34" s="30">
        <v>1200</v>
      </c>
      <c r="BV34" s="30">
        <v>220</v>
      </c>
      <c r="BW34" s="30">
        <v>660</v>
      </c>
      <c r="BX34" s="30">
        <v>1200</v>
      </c>
      <c r="BY34" s="30">
        <v>440</v>
      </c>
      <c r="BZ34" s="30">
        <v>660</v>
      </c>
      <c r="CA34" s="30">
        <v>1825</v>
      </c>
      <c r="CB34" s="30">
        <v>440</v>
      </c>
      <c r="CC34" s="30">
        <v>540</v>
      </c>
      <c r="CD34" s="30">
        <v>650</v>
      </c>
      <c r="CE34" s="30">
        <v>290</v>
      </c>
      <c r="CF34" s="30">
        <v>660</v>
      </c>
      <c r="CG34" s="30">
        <v>1200</v>
      </c>
      <c r="CH34" s="30">
        <v>440</v>
      </c>
      <c r="CI34" s="30">
        <v>660</v>
      </c>
      <c r="CJ34" s="30">
        <v>1825</v>
      </c>
      <c r="CK34" s="30">
        <v>440</v>
      </c>
      <c r="CL34" s="30">
        <v>660</v>
      </c>
      <c r="CM34" s="30">
        <v>1514</v>
      </c>
      <c r="CN34" s="30">
        <v>330</v>
      </c>
      <c r="CO34" s="25"/>
      <c r="CP34" s="25"/>
      <c r="CQ34" s="26"/>
      <c r="CR34" s="26"/>
      <c r="CS34" s="26"/>
    </row>
    <row r="35" spans="1:97" ht="46.5" x14ac:dyDescent="0.25">
      <c r="A35" s="10">
        <v>31</v>
      </c>
      <c r="B35" s="12" t="s">
        <v>42</v>
      </c>
      <c r="C35" s="30">
        <v>1320</v>
      </c>
      <c r="D35" s="30">
        <v>1450</v>
      </c>
      <c r="E35" s="30">
        <v>290</v>
      </c>
      <c r="F35" s="30">
        <v>1320</v>
      </c>
      <c r="G35" s="30">
        <v>1080</v>
      </c>
      <c r="H35" s="30">
        <v>390</v>
      </c>
      <c r="I35" s="30">
        <v>1320</v>
      </c>
      <c r="J35" s="30">
        <v>1227.5999999999999</v>
      </c>
      <c r="K35" s="30">
        <v>360</v>
      </c>
      <c r="L35" s="30">
        <v>1320</v>
      </c>
      <c r="M35" s="30">
        <v>1160</v>
      </c>
      <c r="N35" s="30">
        <v>440</v>
      </c>
      <c r="O35" s="30">
        <v>1200</v>
      </c>
      <c r="P35" s="30">
        <v>924</v>
      </c>
      <c r="Q35" s="30">
        <v>290</v>
      </c>
      <c r="R35" s="30">
        <v>1160</v>
      </c>
      <c r="S35" s="30">
        <v>924</v>
      </c>
      <c r="T35" s="30">
        <v>290</v>
      </c>
      <c r="U35" s="30">
        <v>1260</v>
      </c>
      <c r="V35" s="30">
        <v>1250</v>
      </c>
      <c r="W35" s="30">
        <v>290</v>
      </c>
      <c r="X35" s="30">
        <v>1320</v>
      </c>
      <c r="Y35" s="30">
        <v>1450</v>
      </c>
      <c r="Z35" s="30">
        <v>290</v>
      </c>
      <c r="AA35" s="30">
        <v>1320</v>
      </c>
      <c r="AB35" s="30">
        <v>1500</v>
      </c>
      <c r="AC35" s="30">
        <v>290</v>
      </c>
      <c r="AD35" s="30">
        <v>1320</v>
      </c>
      <c r="AE35" s="30">
        <v>1220</v>
      </c>
      <c r="AF35" s="30">
        <v>290</v>
      </c>
      <c r="AG35" s="30">
        <v>960</v>
      </c>
      <c r="AH35" s="30">
        <v>1100</v>
      </c>
      <c r="AI35" s="30">
        <v>145</v>
      </c>
      <c r="AJ35" s="30">
        <v>960</v>
      </c>
      <c r="AK35" s="30">
        <v>924</v>
      </c>
      <c r="AL35" s="30">
        <v>145</v>
      </c>
      <c r="AM35" s="30">
        <v>660</v>
      </c>
      <c r="AN35" s="30">
        <v>924</v>
      </c>
      <c r="AO35" s="30">
        <v>0</v>
      </c>
      <c r="AP35" s="30">
        <v>1320</v>
      </c>
      <c r="AQ35" s="30">
        <v>1130</v>
      </c>
      <c r="AR35" s="30">
        <v>0</v>
      </c>
      <c r="AS35" s="30">
        <v>1320</v>
      </c>
      <c r="AT35" s="30">
        <v>1820</v>
      </c>
      <c r="AU35" s="30">
        <v>155</v>
      </c>
      <c r="AV35" s="30">
        <v>1320</v>
      </c>
      <c r="AW35" s="30">
        <v>1680</v>
      </c>
      <c r="AX35" s="30">
        <v>145</v>
      </c>
      <c r="AY35" s="30">
        <v>1320</v>
      </c>
      <c r="AZ35" s="30">
        <v>1820</v>
      </c>
      <c r="BA35" s="30">
        <v>220</v>
      </c>
      <c r="BB35" s="30">
        <v>1320</v>
      </c>
      <c r="BC35" s="30">
        <v>1825</v>
      </c>
      <c r="BD35" s="30">
        <v>220</v>
      </c>
      <c r="BE35" s="30">
        <v>1320</v>
      </c>
      <c r="BF35" s="30">
        <v>1825</v>
      </c>
      <c r="BG35" s="30">
        <v>145</v>
      </c>
      <c r="BH35" s="30">
        <v>1320</v>
      </c>
      <c r="BI35" s="30">
        <v>1780</v>
      </c>
      <c r="BJ35" s="30">
        <v>220</v>
      </c>
      <c r="BK35" s="30">
        <v>1320</v>
      </c>
      <c r="BL35" s="30">
        <v>1825</v>
      </c>
      <c r="BM35" s="30">
        <v>220</v>
      </c>
      <c r="BN35" s="30">
        <v>1320</v>
      </c>
      <c r="BO35" s="30">
        <v>1825</v>
      </c>
      <c r="BP35" s="30">
        <v>220</v>
      </c>
      <c r="BQ35" s="30">
        <v>1320</v>
      </c>
      <c r="BR35" s="30">
        <v>1200</v>
      </c>
      <c r="BS35" s="30">
        <v>220</v>
      </c>
      <c r="BT35" s="30">
        <v>660</v>
      </c>
      <c r="BU35" s="30">
        <v>1200</v>
      </c>
      <c r="BV35" s="30">
        <v>220</v>
      </c>
      <c r="BW35" s="30">
        <v>660</v>
      </c>
      <c r="BX35" s="30">
        <v>1200</v>
      </c>
      <c r="BY35" s="30">
        <v>440</v>
      </c>
      <c r="BZ35" s="30">
        <v>660</v>
      </c>
      <c r="CA35" s="30">
        <v>1825</v>
      </c>
      <c r="CB35" s="30">
        <v>440</v>
      </c>
      <c r="CC35" s="30">
        <v>590</v>
      </c>
      <c r="CD35" s="30">
        <v>750</v>
      </c>
      <c r="CE35" s="30">
        <v>290</v>
      </c>
      <c r="CF35" s="30">
        <v>660</v>
      </c>
      <c r="CG35" s="30">
        <v>1200</v>
      </c>
      <c r="CH35" s="30">
        <v>440</v>
      </c>
      <c r="CI35" s="30">
        <v>660</v>
      </c>
      <c r="CJ35" s="30">
        <v>1825</v>
      </c>
      <c r="CK35" s="30">
        <v>440</v>
      </c>
      <c r="CL35" s="30">
        <v>660</v>
      </c>
      <c r="CM35" s="30">
        <v>1664</v>
      </c>
      <c r="CN35" s="30">
        <v>380</v>
      </c>
      <c r="CO35" s="25"/>
      <c r="CP35" s="25"/>
      <c r="CQ35" s="26"/>
      <c r="CR35" s="26"/>
      <c r="CS35" s="26"/>
    </row>
    <row r="36" spans="1:97" ht="46.5" x14ac:dyDescent="0.25">
      <c r="A36" s="10">
        <v>32</v>
      </c>
      <c r="B36" s="12" t="s">
        <v>43</v>
      </c>
      <c r="C36" s="30">
        <v>1320</v>
      </c>
      <c r="D36" s="30">
        <v>1300</v>
      </c>
      <c r="E36" s="30">
        <v>290</v>
      </c>
      <c r="F36" s="30">
        <v>1320</v>
      </c>
      <c r="G36" s="30">
        <v>1180</v>
      </c>
      <c r="H36" s="30">
        <v>440</v>
      </c>
      <c r="I36" s="30">
        <v>1320</v>
      </c>
      <c r="J36" s="30">
        <v>1227.5999999999999</v>
      </c>
      <c r="K36" s="30">
        <v>410</v>
      </c>
      <c r="L36" s="30">
        <v>1320</v>
      </c>
      <c r="M36" s="30">
        <v>1160</v>
      </c>
      <c r="N36" s="30">
        <v>440</v>
      </c>
      <c r="O36" s="30">
        <v>1300</v>
      </c>
      <c r="P36" s="30">
        <v>924</v>
      </c>
      <c r="Q36" s="30">
        <v>290</v>
      </c>
      <c r="R36" s="30">
        <v>1260</v>
      </c>
      <c r="S36" s="30">
        <v>924</v>
      </c>
      <c r="T36" s="30">
        <v>290</v>
      </c>
      <c r="U36" s="30">
        <v>1320</v>
      </c>
      <c r="V36" s="30">
        <v>1400</v>
      </c>
      <c r="W36" s="30">
        <v>290</v>
      </c>
      <c r="X36" s="30">
        <v>1320</v>
      </c>
      <c r="Y36" s="30">
        <v>1600</v>
      </c>
      <c r="Z36" s="30">
        <v>290</v>
      </c>
      <c r="AA36" s="30">
        <v>1320</v>
      </c>
      <c r="AB36" s="30">
        <v>1600</v>
      </c>
      <c r="AC36" s="30">
        <v>290</v>
      </c>
      <c r="AD36" s="30">
        <v>1320</v>
      </c>
      <c r="AE36" s="30">
        <v>1220</v>
      </c>
      <c r="AF36" s="30">
        <v>290</v>
      </c>
      <c r="AG36" s="30">
        <v>1060</v>
      </c>
      <c r="AH36" s="30">
        <v>1100</v>
      </c>
      <c r="AI36" s="30">
        <v>145</v>
      </c>
      <c r="AJ36" s="30">
        <v>860</v>
      </c>
      <c r="AK36" s="30">
        <v>924</v>
      </c>
      <c r="AL36" s="30">
        <v>145</v>
      </c>
      <c r="AM36" s="30">
        <v>760</v>
      </c>
      <c r="AN36" s="30">
        <v>924</v>
      </c>
      <c r="AO36" s="30">
        <v>0</v>
      </c>
      <c r="AP36" s="30">
        <v>1320</v>
      </c>
      <c r="AQ36" s="30">
        <v>1130</v>
      </c>
      <c r="AR36" s="30">
        <v>0</v>
      </c>
      <c r="AS36" s="30">
        <v>1320</v>
      </c>
      <c r="AT36" s="30">
        <v>1820</v>
      </c>
      <c r="AU36" s="30">
        <v>180</v>
      </c>
      <c r="AV36" s="30">
        <v>1320</v>
      </c>
      <c r="AW36" s="30">
        <v>1780</v>
      </c>
      <c r="AX36" s="30">
        <v>155</v>
      </c>
      <c r="AY36" s="30">
        <v>1320</v>
      </c>
      <c r="AZ36" s="30">
        <v>1820</v>
      </c>
      <c r="BA36" s="30">
        <v>220</v>
      </c>
      <c r="BB36" s="30">
        <v>1320</v>
      </c>
      <c r="BC36" s="30">
        <v>1825</v>
      </c>
      <c r="BD36" s="30">
        <v>220</v>
      </c>
      <c r="BE36" s="30">
        <v>1320</v>
      </c>
      <c r="BF36" s="30">
        <v>1825</v>
      </c>
      <c r="BG36" s="30">
        <v>175</v>
      </c>
      <c r="BH36" s="30">
        <v>1320</v>
      </c>
      <c r="BI36" s="30">
        <v>1825</v>
      </c>
      <c r="BJ36" s="30">
        <v>220</v>
      </c>
      <c r="BK36" s="30">
        <v>1320</v>
      </c>
      <c r="BL36" s="30">
        <v>1825</v>
      </c>
      <c r="BM36" s="30">
        <v>220</v>
      </c>
      <c r="BN36" s="30">
        <v>1320</v>
      </c>
      <c r="BO36" s="30">
        <v>1825</v>
      </c>
      <c r="BP36" s="30">
        <v>220</v>
      </c>
      <c r="BQ36" s="30">
        <v>1215</v>
      </c>
      <c r="BR36" s="30">
        <v>1200</v>
      </c>
      <c r="BS36" s="30">
        <v>220</v>
      </c>
      <c r="BT36" s="30">
        <v>660</v>
      </c>
      <c r="BU36" s="30">
        <v>1200</v>
      </c>
      <c r="BV36" s="30">
        <v>220</v>
      </c>
      <c r="BW36" s="30">
        <v>660</v>
      </c>
      <c r="BX36" s="30">
        <v>1200</v>
      </c>
      <c r="BY36" s="30">
        <v>440</v>
      </c>
      <c r="BZ36" s="30">
        <v>660</v>
      </c>
      <c r="CA36" s="30">
        <v>1825</v>
      </c>
      <c r="CB36" s="30">
        <v>440</v>
      </c>
      <c r="CC36" s="30">
        <v>640</v>
      </c>
      <c r="CD36" s="30">
        <v>850</v>
      </c>
      <c r="CE36" s="30">
        <v>290</v>
      </c>
      <c r="CF36" s="30">
        <v>660</v>
      </c>
      <c r="CG36" s="30">
        <v>1200</v>
      </c>
      <c r="CH36" s="30">
        <v>440</v>
      </c>
      <c r="CI36" s="30">
        <v>660</v>
      </c>
      <c r="CJ36" s="30">
        <v>1825</v>
      </c>
      <c r="CK36" s="30">
        <v>440</v>
      </c>
      <c r="CL36" s="30">
        <v>660</v>
      </c>
      <c r="CM36" s="30">
        <v>1700</v>
      </c>
      <c r="CN36" s="30">
        <v>430</v>
      </c>
      <c r="CO36" s="25"/>
      <c r="CP36" s="25"/>
      <c r="CQ36" s="26"/>
      <c r="CR36" s="26"/>
      <c r="CS36" s="26"/>
    </row>
    <row r="37" spans="1:97" ht="46.5" x14ac:dyDescent="0.25">
      <c r="A37" s="10">
        <v>33</v>
      </c>
      <c r="B37" s="12" t="s">
        <v>44</v>
      </c>
      <c r="C37" s="30">
        <v>1320</v>
      </c>
      <c r="D37" s="30">
        <v>1250</v>
      </c>
      <c r="E37" s="30">
        <v>290</v>
      </c>
      <c r="F37" s="30">
        <v>1320</v>
      </c>
      <c r="G37" s="30">
        <v>1227.5999999999999</v>
      </c>
      <c r="H37" s="30">
        <v>440</v>
      </c>
      <c r="I37" s="30">
        <v>1320</v>
      </c>
      <c r="J37" s="30">
        <v>1227.5999999999999</v>
      </c>
      <c r="K37" s="30">
        <v>440</v>
      </c>
      <c r="L37" s="30">
        <v>1320</v>
      </c>
      <c r="M37" s="30">
        <v>1160</v>
      </c>
      <c r="N37" s="30">
        <v>440</v>
      </c>
      <c r="O37" s="30">
        <v>1320</v>
      </c>
      <c r="P37" s="30">
        <v>1000</v>
      </c>
      <c r="Q37" s="30">
        <v>290</v>
      </c>
      <c r="R37" s="30">
        <v>1320</v>
      </c>
      <c r="S37" s="30">
        <v>1000</v>
      </c>
      <c r="T37" s="30">
        <v>290</v>
      </c>
      <c r="U37" s="30">
        <v>1320</v>
      </c>
      <c r="V37" s="30">
        <v>1400</v>
      </c>
      <c r="W37" s="30">
        <v>290</v>
      </c>
      <c r="X37" s="30">
        <v>1320</v>
      </c>
      <c r="Y37" s="30">
        <v>1600</v>
      </c>
      <c r="Z37" s="30">
        <v>290</v>
      </c>
      <c r="AA37" s="30">
        <v>1320</v>
      </c>
      <c r="AB37" s="30">
        <v>1600</v>
      </c>
      <c r="AC37" s="30">
        <v>290</v>
      </c>
      <c r="AD37" s="30">
        <v>1320</v>
      </c>
      <c r="AE37" s="30">
        <v>1220</v>
      </c>
      <c r="AF37" s="30">
        <v>290</v>
      </c>
      <c r="AG37" s="30">
        <v>1160</v>
      </c>
      <c r="AH37" s="30">
        <v>1000</v>
      </c>
      <c r="AI37" s="30">
        <v>145</v>
      </c>
      <c r="AJ37" s="30">
        <v>760</v>
      </c>
      <c r="AK37" s="30">
        <v>924</v>
      </c>
      <c r="AL37" s="30">
        <v>145</v>
      </c>
      <c r="AM37" s="30">
        <v>860</v>
      </c>
      <c r="AN37" s="30">
        <v>924</v>
      </c>
      <c r="AO37" s="30">
        <v>0</v>
      </c>
      <c r="AP37" s="30">
        <v>1320</v>
      </c>
      <c r="AQ37" s="30">
        <v>1030</v>
      </c>
      <c r="AR37" s="30">
        <v>0</v>
      </c>
      <c r="AS37" s="30">
        <v>1320</v>
      </c>
      <c r="AT37" s="30">
        <v>1820</v>
      </c>
      <c r="AU37" s="30">
        <v>205</v>
      </c>
      <c r="AV37" s="30">
        <v>1320</v>
      </c>
      <c r="AW37" s="30">
        <v>1820</v>
      </c>
      <c r="AX37" s="30">
        <v>180</v>
      </c>
      <c r="AY37" s="30">
        <v>1320</v>
      </c>
      <c r="AZ37" s="30">
        <v>1820</v>
      </c>
      <c r="BA37" s="30">
        <v>220</v>
      </c>
      <c r="BB37" s="30">
        <v>1320</v>
      </c>
      <c r="BC37" s="30">
        <v>1825</v>
      </c>
      <c r="BD37" s="30">
        <v>220</v>
      </c>
      <c r="BE37" s="30">
        <v>1320</v>
      </c>
      <c r="BF37" s="30">
        <v>1825</v>
      </c>
      <c r="BG37" s="30">
        <v>205</v>
      </c>
      <c r="BH37" s="30">
        <v>1320</v>
      </c>
      <c r="BI37" s="30">
        <v>1825</v>
      </c>
      <c r="BJ37" s="30">
        <v>220</v>
      </c>
      <c r="BK37" s="30">
        <v>1320</v>
      </c>
      <c r="BL37" s="30">
        <v>1825</v>
      </c>
      <c r="BM37" s="30">
        <v>220</v>
      </c>
      <c r="BN37" s="30">
        <v>1320</v>
      </c>
      <c r="BO37" s="30">
        <v>1825</v>
      </c>
      <c r="BP37" s="30">
        <v>220</v>
      </c>
      <c r="BQ37" s="30">
        <v>1110</v>
      </c>
      <c r="BR37" s="30">
        <v>1200</v>
      </c>
      <c r="BS37" s="30">
        <v>220</v>
      </c>
      <c r="BT37" s="30">
        <v>660</v>
      </c>
      <c r="BU37" s="30">
        <v>1200</v>
      </c>
      <c r="BV37" s="30">
        <v>210</v>
      </c>
      <c r="BW37" s="30">
        <v>660</v>
      </c>
      <c r="BX37" s="30">
        <v>1200</v>
      </c>
      <c r="BY37" s="30">
        <v>440</v>
      </c>
      <c r="BZ37" s="30">
        <v>660</v>
      </c>
      <c r="CA37" s="30">
        <v>1825</v>
      </c>
      <c r="CB37" s="30">
        <v>440</v>
      </c>
      <c r="CC37" s="30">
        <v>660</v>
      </c>
      <c r="CD37" s="30">
        <v>950</v>
      </c>
      <c r="CE37" s="30">
        <v>290</v>
      </c>
      <c r="CF37" s="30">
        <v>660</v>
      </c>
      <c r="CG37" s="30">
        <v>1200</v>
      </c>
      <c r="CH37" s="30">
        <v>440</v>
      </c>
      <c r="CI37" s="30">
        <v>660</v>
      </c>
      <c r="CJ37" s="30">
        <v>1825</v>
      </c>
      <c r="CK37" s="30">
        <v>440</v>
      </c>
      <c r="CL37" s="30">
        <v>660</v>
      </c>
      <c r="CM37" s="30">
        <v>1700</v>
      </c>
      <c r="CN37" s="30">
        <v>430</v>
      </c>
      <c r="CO37" s="25"/>
      <c r="CP37" s="25"/>
      <c r="CQ37" s="26"/>
      <c r="CR37" s="26"/>
      <c r="CS37" s="26"/>
    </row>
    <row r="38" spans="1:97" ht="46.5" x14ac:dyDescent="0.25">
      <c r="A38" s="10">
        <v>34</v>
      </c>
      <c r="B38" s="12" t="s">
        <v>45</v>
      </c>
      <c r="C38" s="30">
        <v>1320</v>
      </c>
      <c r="D38" s="30">
        <v>1300</v>
      </c>
      <c r="E38" s="30">
        <v>290</v>
      </c>
      <c r="F38" s="30">
        <v>1320</v>
      </c>
      <c r="G38" s="30">
        <v>1070</v>
      </c>
      <c r="H38" s="30">
        <v>440</v>
      </c>
      <c r="I38" s="30">
        <v>1320</v>
      </c>
      <c r="J38" s="30">
        <v>1227.5999999999999</v>
      </c>
      <c r="K38" s="30">
        <v>440</v>
      </c>
      <c r="L38" s="30">
        <v>1320</v>
      </c>
      <c r="M38" s="30">
        <v>1160</v>
      </c>
      <c r="N38" s="30">
        <v>440</v>
      </c>
      <c r="O38" s="30">
        <v>1320</v>
      </c>
      <c r="P38" s="30">
        <v>1000</v>
      </c>
      <c r="Q38" s="30">
        <v>290</v>
      </c>
      <c r="R38" s="30">
        <v>1320</v>
      </c>
      <c r="S38" s="30">
        <v>1100</v>
      </c>
      <c r="T38" s="30">
        <v>290</v>
      </c>
      <c r="U38" s="30">
        <v>1320</v>
      </c>
      <c r="V38" s="30">
        <v>1460</v>
      </c>
      <c r="W38" s="30">
        <v>290</v>
      </c>
      <c r="X38" s="30">
        <v>1320</v>
      </c>
      <c r="Y38" s="30">
        <v>1550</v>
      </c>
      <c r="Z38" s="30">
        <v>290</v>
      </c>
      <c r="AA38" s="30">
        <v>1320</v>
      </c>
      <c r="AB38" s="30">
        <v>1500</v>
      </c>
      <c r="AC38" s="30">
        <v>290</v>
      </c>
      <c r="AD38" s="30">
        <v>1320</v>
      </c>
      <c r="AE38" s="30">
        <v>1120</v>
      </c>
      <c r="AF38" s="30">
        <v>290</v>
      </c>
      <c r="AG38" s="30">
        <v>1200</v>
      </c>
      <c r="AH38" s="30">
        <v>924</v>
      </c>
      <c r="AI38" s="30">
        <v>145</v>
      </c>
      <c r="AJ38" s="30">
        <v>660</v>
      </c>
      <c r="AK38" s="30">
        <v>924</v>
      </c>
      <c r="AL38" s="30">
        <v>145</v>
      </c>
      <c r="AM38" s="30">
        <v>960</v>
      </c>
      <c r="AN38" s="30">
        <v>924</v>
      </c>
      <c r="AO38" s="30">
        <v>0</v>
      </c>
      <c r="AP38" s="30">
        <v>1320</v>
      </c>
      <c r="AQ38" s="30">
        <v>924</v>
      </c>
      <c r="AR38" s="30">
        <v>0</v>
      </c>
      <c r="AS38" s="30">
        <v>1320</v>
      </c>
      <c r="AT38" s="30">
        <v>1820</v>
      </c>
      <c r="AU38" s="30">
        <v>220</v>
      </c>
      <c r="AV38" s="30">
        <v>1320</v>
      </c>
      <c r="AW38" s="30">
        <v>1820</v>
      </c>
      <c r="AX38" s="30">
        <v>205</v>
      </c>
      <c r="AY38" s="30">
        <v>1320</v>
      </c>
      <c r="AZ38" s="30">
        <v>1820</v>
      </c>
      <c r="BA38" s="30">
        <v>220</v>
      </c>
      <c r="BB38" s="30">
        <v>1320</v>
      </c>
      <c r="BC38" s="30">
        <v>1825</v>
      </c>
      <c r="BD38" s="30">
        <v>220</v>
      </c>
      <c r="BE38" s="30">
        <v>1320</v>
      </c>
      <c r="BF38" s="30">
        <v>1825</v>
      </c>
      <c r="BG38" s="30">
        <v>220</v>
      </c>
      <c r="BH38" s="30">
        <v>1320</v>
      </c>
      <c r="BI38" s="30">
        <v>1825</v>
      </c>
      <c r="BJ38" s="30">
        <v>220</v>
      </c>
      <c r="BK38" s="30">
        <v>1320</v>
      </c>
      <c r="BL38" s="30">
        <v>1825</v>
      </c>
      <c r="BM38" s="30">
        <v>220</v>
      </c>
      <c r="BN38" s="30">
        <v>1320</v>
      </c>
      <c r="BO38" s="30">
        <v>1825</v>
      </c>
      <c r="BP38" s="30">
        <v>220</v>
      </c>
      <c r="BQ38" s="30">
        <v>1005</v>
      </c>
      <c r="BR38" s="30">
        <v>1200</v>
      </c>
      <c r="BS38" s="30">
        <v>220</v>
      </c>
      <c r="BT38" s="30">
        <v>660</v>
      </c>
      <c r="BU38" s="30">
        <v>1200</v>
      </c>
      <c r="BV38" s="30">
        <v>210</v>
      </c>
      <c r="BW38" s="30">
        <v>660</v>
      </c>
      <c r="BX38" s="30">
        <v>1200</v>
      </c>
      <c r="BY38" s="30">
        <v>440</v>
      </c>
      <c r="BZ38" s="30">
        <v>660</v>
      </c>
      <c r="CA38" s="30">
        <v>1825</v>
      </c>
      <c r="CB38" s="30">
        <v>440</v>
      </c>
      <c r="CC38" s="30">
        <v>660</v>
      </c>
      <c r="CD38" s="30">
        <v>1050</v>
      </c>
      <c r="CE38" s="30">
        <v>320</v>
      </c>
      <c r="CF38" s="30">
        <v>660</v>
      </c>
      <c r="CG38" s="30">
        <v>1200</v>
      </c>
      <c r="CH38" s="30">
        <v>440</v>
      </c>
      <c r="CI38" s="30">
        <v>660</v>
      </c>
      <c r="CJ38" s="30">
        <v>1825</v>
      </c>
      <c r="CK38" s="30">
        <v>440</v>
      </c>
      <c r="CL38" s="30">
        <v>660</v>
      </c>
      <c r="CM38" s="30">
        <v>1700</v>
      </c>
      <c r="CN38" s="30">
        <v>430</v>
      </c>
      <c r="CO38" s="25"/>
      <c r="CP38" s="25"/>
      <c r="CQ38" s="26"/>
      <c r="CR38" s="26"/>
      <c r="CS38" s="26"/>
    </row>
    <row r="39" spans="1:97" ht="46.5" x14ac:dyDescent="0.25">
      <c r="A39" s="10">
        <v>35</v>
      </c>
      <c r="B39" s="12" t="s">
        <v>46</v>
      </c>
      <c r="C39" s="30">
        <v>1320</v>
      </c>
      <c r="D39" s="30">
        <v>1400</v>
      </c>
      <c r="E39" s="30">
        <v>290</v>
      </c>
      <c r="F39" s="30">
        <v>1320</v>
      </c>
      <c r="G39" s="30">
        <v>1070</v>
      </c>
      <c r="H39" s="30">
        <v>440</v>
      </c>
      <c r="I39" s="30">
        <v>1320</v>
      </c>
      <c r="J39" s="30">
        <v>1227.5999999999999</v>
      </c>
      <c r="K39" s="30">
        <v>440</v>
      </c>
      <c r="L39" s="30">
        <v>1320</v>
      </c>
      <c r="M39" s="30">
        <v>1060</v>
      </c>
      <c r="N39" s="30">
        <v>390</v>
      </c>
      <c r="O39" s="30">
        <v>1320</v>
      </c>
      <c r="P39" s="30">
        <v>1000</v>
      </c>
      <c r="Q39" s="30">
        <v>290</v>
      </c>
      <c r="R39" s="30">
        <v>1320</v>
      </c>
      <c r="S39" s="30">
        <v>1100</v>
      </c>
      <c r="T39" s="30">
        <v>290</v>
      </c>
      <c r="U39" s="30">
        <v>1320</v>
      </c>
      <c r="V39" s="30">
        <v>1460</v>
      </c>
      <c r="W39" s="30">
        <v>290</v>
      </c>
      <c r="X39" s="30">
        <v>1320</v>
      </c>
      <c r="Y39" s="30">
        <v>1550</v>
      </c>
      <c r="Z39" s="30">
        <v>290</v>
      </c>
      <c r="AA39" s="30">
        <v>1320</v>
      </c>
      <c r="AB39" s="30">
        <v>1380</v>
      </c>
      <c r="AC39" s="30">
        <v>290</v>
      </c>
      <c r="AD39" s="30">
        <v>1270</v>
      </c>
      <c r="AE39" s="30">
        <v>1000</v>
      </c>
      <c r="AF39" s="30">
        <v>290</v>
      </c>
      <c r="AG39" s="30">
        <v>1240</v>
      </c>
      <c r="AH39" s="30">
        <v>924</v>
      </c>
      <c r="AI39" s="30">
        <v>145</v>
      </c>
      <c r="AJ39" s="30">
        <v>660</v>
      </c>
      <c r="AK39" s="30">
        <v>924</v>
      </c>
      <c r="AL39" s="30">
        <v>145</v>
      </c>
      <c r="AM39" s="30">
        <v>1060</v>
      </c>
      <c r="AN39" s="30">
        <v>924</v>
      </c>
      <c r="AO39" s="30">
        <v>0</v>
      </c>
      <c r="AP39" s="30">
        <v>1320</v>
      </c>
      <c r="AQ39" s="30">
        <v>924</v>
      </c>
      <c r="AR39" s="30">
        <v>0</v>
      </c>
      <c r="AS39" s="30">
        <v>1320</v>
      </c>
      <c r="AT39" s="30">
        <v>1820</v>
      </c>
      <c r="AU39" s="30">
        <v>220</v>
      </c>
      <c r="AV39" s="30">
        <v>1320</v>
      </c>
      <c r="AW39" s="30">
        <v>1820</v>
      </c>
      <c r="AX39" s="30">
        <v>205</v>
      </c>
      <c r="AY39" s="30">
        <v>1320</v>
      </c>
      <c r="AZ39" s="30">
        <v>1820</v>
      </c>
      <c r="BA39" s="30">
        <v>220</v>
      </c>
      <c r="BB39" s="30">
        <v>1320</v>
      </c>
      <c r="BC39" s="30">
        <v>1825</v>
      </c>
      <c r="BD39" s="30">
        <v>220</v>
      </c>
      <c r="BE39" s="30">
        <v>1320</v>
      </c>
      <c r="BF39" s="30">
        <v>1825</v>
      </c>
      <c r="BG39" s="30">
        <v>220</v>
      </c>
      <c r="BH39" s="30">
        <v>1320</v>
      </c>
      <c r="BI39" s="30">
        <v>1825</v>
      </c>
      <c r="BJ39" s="30">
        <v>220</v>
      </c>
      <c r="BK39" s="30">
        <v>1320</v>
      </c>
      <c r="BL39" s="30">
        <v>1825</v>
      </c>
      <c r="BM39" s="30">
        <v>220</v>
      </c>
      <c r="BN39" s="30">
        <v>1320</v>
      </c>
      <c r="BO39" s="30">
        <v>1825</v>
      </c>
      <c r="BP39" s="30">
        <v>220</v>
      </c>
      <c r="BQ39" s="30">
        <v>950</v>
      </c>
      <c r="BR39" s="30">
        <v>1200</v>
      </c>
      <c r="BS39" s="30">
        <v>220</v>
      </c>
      <c r="BT39" s="30">
        <v>660</v>
      </c>
      <c r="BU39" s="30">
        <v>1200</v>
      </c>
      <c r="BV39" s="30">
        <v>210</v>
      </c>
      <c r="BW39" s="30">
        <v>660</v>
      </c>
      <c r="BX39" s="30">
        <v>1200</v>
      </c>
      <c r="BY39" s="30">
        <v>440</v>
      </c>
      <c r="BZ39" s="30">
        <v>660</v>
      </c>
      <c r="CA39" s="30">
        <v>1825</v>
      </c>
      <c r="CB39" s="30">
        <v>440</v>
      </c>
      <c r="CC39" s="30">
        <v>660</v>
      </c>
      <c r="CD39" s="30">
        <v>1150</v>
      </c>
      <c r="CE39" s="30">
        <v>380</v>
      </c>
      <c r="CF39" s="30">
        <v>660</v>
      </c>
      <c r="CG39" s="30">
        <v>1200</v>
      </c>
      <c r="CH39" s="30">
        <v>440</v>
      </c>
      <c r="CI39" s="30">
        <v>660</v>
      </c>
      <c r="CJ39" s="30">
        <v>1825</v>
      </c>
      <c r="CK39" s="30">
        <v>440</v>
      </c>
      <c r="CL39" s="30">
        <v>660</v>
      </c>
      <c r="CM39" s="30">
        <v>1600</v>
      </c>
      <c r="CN39" s="30">
        <v>400</v>
      </c>
      <c r="CO39" s="25"/>
      <c r="CP39" s="25"/>
      <c r="CQ39" s="26"/>
      <c r="CR39" s="26"/>
      <c r="CS39" s="26"/>
    </row>
    <row r="40" spans="1:97" ht="46.5" x14ac:dyDescent="0.25">
      <c r="A40" s="10">
        <v>36</v>
      </c>
      <c r="B40" s="12" t="s">
        <v>47</v>
      </c>
      <c r="C40" s="30">
        <v>1320</v>
      </c>
      <c r="D40" s="30">
        <v>1400</v>
      </c>
      <c r="E40" s="30">
        <v>290</v>
      </c>
      <c r="F40" s="30">
        <v>1320</v>
      </c>
      <c r="G40" s="30">
        <v>1070</v>
      </c>
      <c r="H40" s="30">
        <v>440</v>
      </c>
      <c r="I40" s="30">
        <v>1320</v>
      </c>
      <c r="J40" s="30">
        <v>1227.5999999999999</v>
      </c>
      <c r="K40" s="30">
        <v>440</v>
      </c>
      <c r="L40" s="30">
        <v>1320</v>
      </c>
      <c r="M40" s="30">
        <v>1060</v>
      </c>
      <c r="N40" s="30">
        <v>390</v>
      </c>
      <c r="O40" s="30">
        <v>1320</v>
      </c>
      <c r="P40" s="30">
        <v>1000</v>
      </c>
      <c r="Q40" s="30">
        <v>290</v>
      </c>
      <c r="R40" s="30">
        <v>1320</v>
      </c>
      <c r="S40" s="30">
        <v>1100</v>
      </c>
      <c r="T40" s="30">
        <v>290</v>
      </c>
      <c r="U40" s="30">
        <v>1320</v>
      </c>
      <c r="V40" s="30">
        <v>1460</v>
      </c>
      <c r="W40" s="30">
        <v>290</v>
      </c>
      <c r="X40" s="30">
        <v>1320</v>
      </c>
      <c r="Y40" s="30">
        <v>1450</v>
      </c>
      <c r="Z40" s="30">
        <v>290</v>
      </c>
      <c r="AA40" s="30">
        <v>1320</v>
      </c>
      <c r="AB40" s="30">
        <v>1380</v>
      </c>
      <c r="AC40" s="30">
        <v>290</v>
      </c>
      <c r="AD40" s="30">
        <v>1270</v>
      </c>
      <c r="AE40" s="30">
        <v>924</v>
      </c>
      <c r="AF40" s="30">
        <v>290</v>
      </c>
      <c r="AG40" s="30">
        <v>1320</v>
      </c>
      <c r="AH40" s="30">
        <v>1000</v>
      </c>
      <c r="AI40" s="30">
        <v>145</v>
      </c>
      <c r="AJ40" s="30">
        <v>660</v>
      </c>
      <c r="AK40" s="30">
        <v>924</v>
      </c>
      <c r="AL40" s="30">
        <v>145</v>
      </c>
      <c r="AM40" s="30">
        <v>1060</v>
      </c>
      <c r="AN40" s="30">
        <v>924</v>
      </c>
      <c r="AO40" s="30">
        <v>0</v>
      </c>
      <c r="AP40" s="30">
        <v>1320</v>
      </c>
      <c r="AQ40" s="30">
        <v>1000</v>
      </c>
      <c r="AR40" s="30">
        <v>0</v>
      </c>
      <c r="AS40" s="30">
        <v>1320</v>
      </c>
      <c r="AT40" s="30">
        <v>1820</v>
      </c>
      <c r="AU40" s="30">
        <v>220</v>
      </c>
      <c r="AV40" s="30">
        <v>1320</v>
      </c>
      <c r="AW40" s="30">
        <v>1700</v>
      </c>
      <c r="AX40" s="30">
        <v>195</v>
      </c>
      <c r="AY40" s="30">
        <v>1320</v>
      </c>
      <c r="AZ40" s="30">
        <v>1820</v>
      </c>
      <c r="BA40" s="30">
        <v>220</v>
      </c>
      <c r="BB40" s="30">
        <v>1320</v>
      </c>
      <c r="BC40" s="30">
        <v>1825</v>
      </c>
      <c r="BD40" s="30">
        <v>220</v>
      </c>
      <c r="BE40" s="30">
        <v>1320</v>
      </c>
      <c r="BF40" s="30">
        <v>1825</v>
      </c>
      <c r="BG40" s="30">
        <v>220</v>
      </c>
      <c r="BH40" s="30">
        <v>1320</v>
      </c>
      <c r="BI40" s="30">
        <v>1825</v>
      </c>
      <c r="BJ40" s="30">
        <v>220</v>
      </c>
      <c r="BK40" s="30">
        <v>1320</v>
      </c>
      <c r="BL40" s="30">
        <v>1825</v>
      </c>
      <c r="BM40" s="30">
        <v>220</v>
      </c>
      <c r="BN40" s="30">
        <v>1320</v>
      </c>
      <c r="BO40" s="30">
        <v>1825</v>
      </c>
      <c r="BP40" s="30">
        <v>220</v>
      </c>
      <c r="BQ40" s="30">
        <v>900</v>
      </c>
      <c r="BR40" s="30">
        <v>1200</v>
      </c>
      <c r="BS40" s="30">
        <v>220</v>
      </c>
      <c r="BT40" s="30">
        <v>660</v>
      </c>
      <c r="BU40" s="30">
        <v>1200</v>
      </c>
      <c r="BV40" s="30">
        <v>210</v>
      </c>
      <c r="BW40" s="30">
        <v>660</v>
      </c>
      <c r="BX40" s="30">
        <v>1200</v>
      </c>
      <c r="BY40" s="30">
        <v>440</v>
      </c>
      <c r="BZ40" s="30">
        <v>660</v>
      </c>
      <c r="CA40" s="30">
        <v>1775</v>
      </c>
      <c r="CB40" s="30">
        <v>440</v>
      </c>
      <c r="CC40" s="30">
        <v>660</v>
      </c>
      <c r="CD40" s="30">
        <v>1200</v>
      </c>
      <c r="CE40" s="30">
        <v>440</v>
      </c>
      <c r="CF40" s="30">
        <v>660</v>
      </c>
      <c r="CG40" s="30">
        <v>1200</v>
      </c>
      <c r="CH40" s="30">
        <v>440</v>
      </c>
      <c r="CI40" s="30">
        <v>660</v>
      </c>
      <c r="CJ40" s="30">
        <v>1825</v>
      </c>
      <c r="CK40" s="30">
        <v>440</v>
      </c>
      <c r="CL40" s="30">
        <v>660</v>
      </c>
      <c r="CM40" s="30">
        <v>1600</v>
      </c>
      <c r="CN40" s="30">
        <v>350</v>
      </c>
      <c r="CO40" s="25"/>
      <c r="CP40" s="25"/>
      <c r="CQ40" s="26"/>
      <c r="CR40" s="26"/>
      <c r="CS40" s="26"/>
    </row>
    <row r="41" spans="1:97" ht="46.5" x14ac:dyDescent="0.25">
      <c r="A41" s="10">
        <v>37</v>
      </c>
      <c r="B41" s="12" t="s">
        <v>48</v>
      </c>
      <c r="C41" s="30">
        <v>1320</v>
      </c>
      <c r="D41" s="30">
        <v>1500</v>
      </c>
      <c r="E41" s="30">
        <v>290</v>
      </c>
      <c r="F41" s="30">
        <v>1320</v>
      </c>
      <c r="G41" s="30">
        <v>1070</v>
      </c>
      <c r="H41" s="30">
        <v>440</v>
      </c>
      <c r="I41" s="30">
        <v>1320</v>
      </c>
      <c r="J41" s="30">
        <v>1227.5999999999999</v>
      </c>
      <c r="K41" s="30">
        <v>440</v>
      </c>
      <c r="L41" s="30">
        <v>1320</v>
      </c>
      <c r="M41" s="30">
        <v>1160</v>
      </c>
      <c r="N41" s="30">
        <v>440</v>
      </c>
      <c r="O41" s="30">
        <v>1320</v>
      </c>
      <c r="P41" s="30">
        <v>1000</v>
      </c>
      <c r="Q41" s="30">
        <v>290</v>
      </c>
      <c r="R41" s="30">
        <v>1320</v>
      </c>
      <c r="S41" s="30">
        <v>1100</v>
      </c>
      <c r="T41" s="30">
        <v>290</v>
      </c>
      <c r="U41" s="30">
        <v>1320</v>
      </c>
      <c r="V41" s="30">
        <v>1460</v>
      </c>
      <c r="W41" s="30">
        <v>290</v>
      </c>
      <c r="X41" s="30">
        <v>1320</v>
      </c>
      <c r="Y41" s="30">
        <v>1450</v>
      </c>
      <c r="Z41" s="30">
        <v>290</v>
      </c>
      <c r="AA41" s="30">
        <v>1320</v>
      </c>
      <c r="AB41" s="30">
        <v>1380</v>
      </c>
      <c r="AC41" s="30">
        <v>290</v>
      </c>
      <c r="AD41" s="30">
        <v>1270</v>
      </c>
      <c r="AE41" s="30">
        <v>924</v>
      </c>
      <c r="AF41" s="30">
        <v>290</v>
      </c>
      <c r="AG41" s="30">
        <v>1320</v>
      </c>
      <c r="AH41" s="30">
        <v>1150</v>
      </c>
      <c r="AI41" s="30">
        <v>145</v>
      </c>
      <c r="AJ41" s="30">
        <v>660</v>
      </c>
      <c r="AK41" s="30">
        <v>924</v>
      </c>
      <c r="AL41" s="30">
        <v>145</v>
      </c>
      <c r="AM41" s="30">
        <v>960</v>
      </c>
      <c r="AN41" s="30">
        <v>924</v>
      </c>
      <c r="AO41" s="30">
        <v>0</v>
      </c>
      <c r="AP41" s="30">
        <v>1320</v>
      </c>
      <c r="AQ41" s="30">
        <v>1100</v>
      </c>
      <c r="AR41" s="30">
        <v>0</v>
      </c>
      <c r="AS41" s="30">
        <v>1320</v>
      </c>
      <c r="AT41" s="30">
        <v>1820</v>
      </c>
      <c r="AU41" s="30">
        <v>220</v>
      </c>
      <c r="AV41" s="30">
        <v>1320</v>
      </c>
      <c r="AW41" s="30">
        <v>1700</v>
      </c>
      <c r="AX41" s="30">
        <v>165</v>
      </c>
      <c r="AY41" s="30">
        <v>1320</v>
      </c>
      <c r="AZ41" s="30">
        <v>1760</v>
      </c>
      <c r="BA41" s="30">
        <v>220</v>
      </c>
      <c r="BB41" s="30">
        <v>1320</v>
      </c>
      <c r="BC41" s="30">
        <v>1825</v>
      </c>
      <c r="BD41" s="30">
        <v>220</v>
      </c>
      <c r="BE41" s="30">
        <v>1215</v>
      </c>
      <c r="BF41" s="30">
        <v>1825</v>
      </c>
      <c r="BG41" s="30">
        <v>220</v>
      </c>
      <c r="BH41" s="30">
        <v>1215</v>
      </c>
      <c r="BI41" s="30">
        <v>1825</v>
      </c>
      <c r="BJ41" s="30">
        <v>220</v>
      </c>
      <c r="BK41" s="30">
        <v>1110</v>
      </c>
      <c r="BL41" s="30">
        <v>1825</v>
      </c>
      <c r="BM41" s="30">
        <v>220</v>
      </c>
      <c r="BN41" s="30">
        <v>1215</v>
      </c>
      <c r="BO41" s="30">
        <v>1825</v>
      </c>
      <c r="BP41" s="30">
        <v>220</v>
      </c>
      <c r="BQ41" s="30">
        <v>900</v>
      </c>
      <c r="BR41" s="30">
        <v>1200</v>
      </c>
      <c r="BS41" s="30">
        <v>220</v>
      </c>
      <c r="BT41" s="30">
        <v>660</v>
      </c>
      <c r="BU41" s="30">
        <v>1200</v>
      </c>
      <c r="BV41" s="30">
        <v>210</v>
      </c>
      <c r="BW41" s="30">
        <v>660</v>
      </c>
      <c r="BX41" s="30">
        <v>1200</v>
      </c>
      <c r="BY41" s="30">
        <v>440</v>
      </c>
      <c r="BZ41" s="30">
        <v>660</v>
      </c>
      <c r="CA41" s="30">
        <v>1725</v>
      </c>
      <c r="CB41" s="30">
        <v>440</v>
      </c>
      <c r="CC41" s="30">
        <v>660</v>
      </c>
      <c r="CD41" s="30">
        <v>1200</v>
      </c>
      <c r="CE41" s="30">
        <v>440</v>
      </c>
      <c r="CF41" s="30">
        <v>660</v>
      </c>
      <c r="CG41" s="30">
        <v>1200</v>
      </c>
      <c r="CH41" s="30">
        <v>440</v>
      </c>
      <c r="CI41" s="30">
        <v>660</v>
      </c>
      <c r="CJ41" s="30">
        <v>1825</v>
      </c>
      <c r="CK41" s="30">
        <v>440</v>
      </c>
      <c r="CL41" s="30">
        <v>660</v>
      </c>
      <c r="CM41" s="30">
        <v>1700</v>
      </c>
      <c r="CN41" s="30">
        <v>350</v>
      </c>
      <c r="CO41" s="25"/>
      <c r="CP41" s="25"/>
      <c r="CQ41" s="26"/>
      <c r="CR41" s="26"/>
      <c r="CS41" s="26"/>
    </row>
    <row r="42" spans="1:97" ht="46.5" x14ac:dyDescent="0.25">
      <c r="A42" s="10">
        <v>38</v>
      </c>
      <c r="B42" s="12" t="s">
        <v>49</v>
      </c>
      <c r="C42" s="30">
        <v>1320</v>
      </c>
      <c r="D42" s="30">
        <v>1500</v>
      </c>
      <c r="E42" s="30">
        <v>290</v>
      </c>
      <c r="F42" s="30">
        <v>1320</v>
      </c>
      <c r="G42" s="30">
        <v>1070</v>
      </c>
      <c r="H42" s="30">
        <v>440</v>
      </c>
      <c r="I42" s="30">
        <v>1320</v>
      </c>
      <c r="J42" s="30">
        <v>1227.5999999999999</v>
      </c>
      <c r="K42" s="30">
        <v>390</v>
      </c>
      <c r="L42" s="30">
        <v>1320</v>
      </c>
      <c r="M42" s="30">
        <v>1160</v>
      </c>
      <c r="N42" s="30">
        <v>440</v>
      </c>
      <c r="O42" s="30">
        <v>1320</v>
      </c>
      <c r="P42" s="30">
        <v>924</v>
      </c>
      <c r="Q42" s="30">
        <v>290</v>
      </c>
      <c r="R42" s="30">
        <v>1320</v>
      </c>
      <c r="S42" s="30">
        <v>1100</v>
      </c>
      <c r="T42" s="30">
        <v>290</v>
      </c>
      <c r="U42" s="30">
        <v>1320</v>
      </c>
      <c r="V42" s="30">
        <v>1410</v>
      </c>
      <c r="W42" s="30">
        <v>290</v>
      </c>
      <c r="X42" s="30">
        <v>1320</v>
      </c>
      <c r="Y42" s="30">
        <v>1350</v>
      </c>
      <c r="Z42" s="30">
        <v>290</v>
      </c>
      <c r="AA42" s="30">
        <v>1320</v>
      </c>
      <c r="AB42" s="30">
        <v>1380</v>
      </c>
      <c r="AC42" s="30">
        <v>290</v>
      </c>
      <c r="AD42" s="30">
        <v>1270</v>
      </c>
      <c r="AE42" s="30">
        <v>924</v>
      </c>
      <c r="AF42" s="30">
        <v>290</v>
      </c>
      <c r="AG42" s="30">
        <v>1320</v>
      </c>
      <c r="AH42" s="30">
        <v>1200</v>
      </c>
      <c r="AI42" s="30">
        <v>145</v>
      </c>
      <c r="AJ42" s="30">
        <v>660</v>
      </c>
      <c r="AK42" s="30">
        <v>924</v>
      </c>
      <c r="AL42" s="30">
        <v>145</v>
      </c>
      <c r="AM42" s="30">
        <v>860</v>
      </c>
      <c r="AN42" s="30">
        <v>924</v>
      </c>
      <c r="AO42" s="30">
        <v>0</v>
      </c>
      <c r="AP42" s="30">
        <v>1320</v>
      </c>
      <c r="AQ42" s="30">
        <v>1100</v>
      </c>
      <c r="AR42" s="30">
        <v>0</v>
      </c>
      <c r="AS42" s="30">
        <v>1320</v>
      </c>
      <c r="AT42" s="30">
        <v>1820</v>
      </c>
      <c r="AU42" s="30">
        <v>220</v>
      </c>
      <c r="AV42" s="30">
        <v>1320</v>
      </c>
      <c r="AW42" s="30">
        <v>1750</v>
      </c>
      <c r="AX42" s="30">
        <v>145</v>
      </c>
      <c r="AY42" s="30">
        <v>1320</v>
      </c>
      <c r="AZ42" s="30">
        <v>1700</v>
      </c>
      <c r="BA42" s="30">
        <v>220</v>
      </c>
      <c r="BB42" s="30">
        <v>1320</v>
      </c>
      <c r="BC42" s="30">
        <v>1825</v>
      </c>
      <c r="BD42" s="30">
        <v>220</v>
      </c>
      <c r="BE42" s="30">
        <v>1110</v>
      </c>
      <c r="BF42" s="30">
        <v>1825</v>
      </c>
      <c r="BG42" s="30">
        <v>220</v>
      </c>
      <c r="BH42" s="30">
        <v>1110</v>
      </c>
      <c r="BI42" s="30">
        <v>1825</v>
      </c>
      <c r="BJ42" s="30">
        <v>220</v>
      </c>
      <c r="BK42" s="30">
        <v>1110</v>
      </c>
      <c r="BL42" s="30">
        <v>1825</v>
      </c>
      <c r="BM42" s="30">
        <v>220</v>
      </c>
      <c r="BN42" s="30">
        <v>1215</v>
      </c>
      <c r="BO42" s="30">
        <v>1825</v>
      </c>
      <c r="BP42" s="30">
        <v>220</v>
      </c>
      <c r="BQ42" s="30">
        <v>900</v>
      </c>
      <c r="BR42" s="30">
        <v>1200</v>
      </c>
      <c r="BS42" s="30">
        <v>220</v>
      </c>
      <c r="BT42" s="30">
        <v>660</v>
      </c>
      <c r="BU42" s="30">
        <v>1200</v>
      </c>
      <c r="BV42" s="30">
        <v>210</v>
      </c>
      <c r="BW42" s="30">
        <v>660</v>
      </c>
      <c r="BX42" s="30">
        <v>1200</v>
      </c>
      <c r="BY42" s="30">
        <v>440</v>
      </c>
      <c r="BZ42" s="30">
        <v>660</v>
      </c>
      <c r="CA42" s="30">
        <v>1675</v>
      </c>
      <c r="CB42" s="30">
        <v>440</v>
      </c>
      <c r="CC42" s="30">
        <v>660</v>
      </c>
      <c r="CD42" s="30">
        <v>1200</v>
      </c>
      <c r="CE42" s="30">
        <v>440</v>
      </c>
      <c r="CF42" s="30">
        <v>660</v>
      </c>
      <c r="CG42" s="30">
        <v>1200</v>
      </c>
      <c r="CH42" s="30">
        <v>440</v>
      </c>
      <c r="CI42" s="30">
        <v>660</v>
      </c>
      <c r="CJ42" s="30">
        <v>1825</v>
      </c>
      <c r="CK42" s="30">
        <v>440</v>
      </c>
      <c r="CL42" s="30">
        <v>660</v>
      </c>
      <c r="CM42" s="30">
        <v>1800</v>
      </c>
      <c r="CN42" s="30">
        <v>400</v>
      </c>
      <c r="CO42" s="25"/>
      <c r="CP42" s="25"/>
      <c r="CQ42" s="26"/>
      <c r="CR42" s="26"/>
      <c r="CS42" s="26"/>
    </row>
    <row r="43" spans="1:97" ht="46.5" x14ac:dyDescent="0.25">
      <c r="A43" s="10">
        <v>39</v>
      </c>
      <c r="B43" s="12" t="s">
        <v>50</v>
      </c>
      <c r="C43" s="30">
        <v>1320</v>
      </c>
      <c r="D43" s="30">
        <v>1600</v>
      </c>
      <c r="E43" s="30">
        <v>290</v>
      </c>
      <c r="F43" s="30">
        <v>1320</v>
      </c>
      <c r="G43" s="30">
        <v>1070</v>
      </c>
      <c r="H43" s="30">
        <v>440</v>
      </c>
      <c r="I43" s="30">
        <v>1320</v>
      </c>
      <c r="J43" s="30">
        <v>1227.5999999999999</v>
      </c>
      <c r="K43" s="30">
        <v>340</v>
      </c>
      <c r="L43" s="30">
        <v>1320</v>
      </c>
      <c r="M43" s="30">
        <v>1210</v>
      </c>
      <c r="N43" s="30">
        <v>440</v>
      </c>
      <c r="O43" s="30">
        <v>1320</v>
      </c>
      <c r="P43" s="30">
        <v>924</v>
      </c>
      <c r="Q43" s="30">
        <v>290</v>
      </c>
      <c r="R43" s="30">
        <v>1320</v>
      </c>
      <c r="S43" s="30">
        <v>1100</v>
      </c>
      <c r="T43" s="30">
        <v>290</v>
      </c>
      <c r="U43" s="30">
        <v>1320</v>
      </c>
      <c r="V43" s="30">
        <v>1310</v>
      </c>
      <c r="W43" s="30">
        <v>290</v>
      </c>
      <c r="X43" s="30">
        <v>1320</v>
      </c>
      <c r="Y43" s="30">
        <v>1250</v>
      </c>
      <c r="Z43" s="30">
        <v>290</v>
      </c>
      <c r="AA43" s="30">
        <v>1320</v>
      </c>
      <c r="AB43" s="30">
        <v>1280</v>
      </c>
      <c r="AC43" s="30">
        <v>290</v>
      </c>
      <c r="AD43" s="30">
        <v>1170</v>
      </c>
      <c r="AE43" s="30">
        <v>924</v>
      </c>
      <c r="AF43" s="30">
        <v>290</v>
      </c>
      <c r="AG43" s="30">
        <v>1320</v>
      </c>
      <c r="AH43" s="30">
        <v>1300</v>
      </c>
      <c r="AI43" s="30">
        <v>145</v>
      </c>
      <c r="AJ43" s="30">
        <v>660</v>
      </c>
      <c r="AK43" s="30">
        <v>924</v>
      </c>
      <c r="AL43" s="30">
        <v>145</v>
      </c>
      <c r="AM43" s="30">
        <v>760</v>
      </c>
      <c r="AN43" s="30">
        <v>924</v>
      </c>
      <c r="AO43" s="30">
        <v>0</v>
      </c>
      <c r="AP43" s="30">
        <v>1320</v>
      </c>
      <c r="AQ43" s="30">
        <v>1000</v>
      </c>
      <c r="AR43" s="30">
        <v>0</v>
      </c>
      <c r="AS43" s="30">
        <v>1320</v>
      </c>
      <c r="AT43" s="30">
        <v>1820</v>
      </c>
      <c r="AU43" s="30">
        <v>220</v>
      </c>
      <c r="AV43" s="30">
        <v>1320</v>
      </c>
      <c r="AW43" s="30">
        <v>1820</v>
      </c>
      <c r="AX43" s="30">
        <v>145</v>
      </c>
      <c r="AY43" s="30">
        <v>1320</v>
      </c>
      <c r="AZ43" s="30">
        <v>1700</v>
      </c>
      <c r="BA43" s="30">
        <v>220</v>
      </c>
      <c r="BB43" s="30">
        <v>1320</v>
      </c>
      <c r="BC43" s="30">
        <v>1825</v>
      </c>
      <c r="BD43" s="30">
        <v>220</v>
      </c>
      <c r="BE43" s="30">
        <v>1110</v>
      </c>
      <c r="BF43" s="30">
        <v>1825</v>
      </c>
      <c r="BG43" s="30">
        <v>220</v>
      </c>
      <c r="BH43" s="30">
        <v>1110</v>
      </c>
      <c r="BI43" s="30">
        <v>1825</v>
      </c>
      <c r="BJ43" s="30">
        <v>220</v>
      </c>
      <c r="BK43" s="30">
        <v>1110</v>
      </c>
      <c r="BL43" s="30">
        <v>1825</v>
      </c>
      <c r="BM43" s="30">
        <v>220</v>
      </c>
      <c r="BN43" s="30">
        <v>1215</v>
      </c>
      <c r="BO43" s="30">
        <v>1825</v>
      </c>
      <c r="BP43" s="30">
        <v>220</v>
      </c>
      <c r="BQ43" s="30">
        <v>900</v>
      </c>
      <c r="BR43" s="30">
        <v>1200</v>
      </c>
      <c r="BS43" s="30">
        <v>220</v>
      </c>
      <c r="BT43" s="30">
        <v>660</v>
      </c>
      <c r="BU43" s="30">
        <v>1200</v>
      </c>
      <c r="BV43" s="30">
        <v>210</v>
      </c>
      <c r="BW43" s="30">
        <v>660</v>
      </c>
      <c r="BX43" s="30">
        <v>1200</v>
      </c>
      <c r="BY43" s="30">
        <v>440</v>
      </c>
      <c r="BZ43" s="30">
        <v>660</v>
      </c>
      <c r="CA43" s="30">
        <v>1625</v>
      </c>
      <c r="CB43" s="30">
        <v>440</v>
      </c>
      <c r="CC43" s="30">
        <v>660</v>
      </c>
      <c r="CD43" s="30">
        <v>1200</v>
      </c>
      <c r="CE43" s="30">
        <v>440</v>
      </c>
      <c r="CF43" s="30">
        <v>660</v>
      </c>
      <c r="CG43" s="30">
        <v>1200</v>
      </c>
      <c r="CH43" s="30">
        <v>440</v>
      </c>
      <c r="CI43" s="30">
        <v>660</v>
      </c>
      <c r="CJ43" s="30">
        <v>1800</v>
      </c>
      <c r="CK43" s="30">
        <v>440</v>
      </c>
      <c r="CL43" s="30">
        <v>660</v>
      </c>
      <c r="CM43" s="30">
        <v>1800</v>
      </c>
      <c r="CN43" s="30">
        <v>440</v>
      </c>
      <c r="CO43" s="25"/>
      <c r="CP43" s="25"/>
      <c r="CQ43" s="26"/>
      <c r="CR43" s="26"/>
      <c r="CS43" s="26"/>
    </row>
    <row r="44" spans="1:97" ht="46.5" x14ac:dyDescent="0.25">
      <c r="A44" s="10">
        <v>40</v>
      </c>
      <c r="B44" s="12" t="s">
        <v>51</v>
      </c>
      <c r="C44" s="30">
        <v>1320</v>
      </c>
      <c r="D44" s="30">
        <v>1600</v>
      </c>
      <c r="E44" s="30">
        <v>290</v>
      </c>
      <c r="F44" s="30">
        <v>1320</v>
      </c>
      <c r="G44" s="30">
        <v>1070</v>
      </c>
      <c r="H44" s="30">
        <v>440</v>
      </c>
      <c r="I44" s="30">
        <v>1320</v>
      </c>
      <c r="J44" s="30">
        <v>1227.5999999999999</v>
      </c>
      <c r="K44" s="30">
        <v>290</v>
      </c>
      <c r="L44" s="30">
        <v>1320</v>
      </c>
      <c r="M44" s="30">
        <v>1210</v>
      </c>
      <c r="N44" s="30">
        <v>390</v>
      </c>
      <c r="O44" s="30">
        <v>1320</v>
      </c>
      <c r="P44" s="30">
        <v>924</v>
      </c>
      <c r="Q44" s="30">
        <v>290</v>
      </c>
      <c r="R44" s="30">
        <v>1320</v>
      </c>
      <c r="S44" s="30">
        <v>1100</v>
      </c>
      <c r="T44" s="30">
        <v>290</v>
      </c>
      <c r="U44" s="30">
        <v>1320</v>
      </c>
      <c r="V44" s="30">
        <v>1160</v>
      </c>
      <c r="W44" s="30">
        <v>290</v>
      </c>
      <c r="X44" s="30">
        <v>1320</v>
      </c>
      <c r="Y44" s="30">
        <v>1150</v>
      </c>
      <c r="Z44" s="30">
        <v>290</v>
      </c>
      <c r="AA44" s="30">
        <v>1320</v>
      </c>
      <c r="AB44" s="30">
        <v>1280</v>
      </c>
      <c r="AC44" s="30">
        <v>290</v>
      </c>
      <c r="AD44" s="30">
        <v>1070</v>
      </c>
      <c r="AE44" s="30">
        <v>924</v>
      </c>
      <c r="AF44" s="30">
        <v>290</v>
      </c>
      <c r="AG44" s="30">
        <v>1320</v>
      </c>
      <c r="AH44" s="30">
        <v>1300</v>
      </c>
      <c r="AI44" s="30">
        <v>145</v>
      </c>
      <c r="AJ44" s="30">
        <v>660</v>
      </c>
      <c r="AK44" s="30">
        <v>924</v>
      </c>
      <c r="AL44" s="30">
        <v>145</v>
      </c>
      <c r="AM44" s="30">
        <v>660</v>
      </c>
      <c r="AN44" s="30">
        <v>924</v>
      </c>
      <c r="AO44" s="30">
        <v>0</v>
      </c>
      <c r="AP44" s="30">
        <v>1320</v>
      </c>
      <c r="AQ44" s="30">
        <v>924</v>
      </c>
      <c r="AR44" s="30">
        <v>0</v>
      </c>
      <c r="AS44" s="30">
        <v>1290</v>
      </c>
      <c r="AT44" s="30">
        <v>1720</v>
      </c>
      <c r="AU44" s="30">
        <v>220</v>
      </c>
      <c r="AV44" s="30">
        <v>1320</v>
      </c>
      <c r="AW44" s="30">
        <v>1820</v>
      </c>
      <c r="AX44" s="30">
        <v>145</v>
      </c>
      <c r="AY44" s="30">
        <v>1320</v>
      </c>
      <c r="AZ44" s="30">
        <v>1700</v>
      </c>
      <c r="BA44" s="30">
        <v>220</v>
      </c>
      <c r="BB44" s="30">
        <v>1320</v>
      </c>
      <c r="BC44" s="30">
        <v>1825</v>
      </c>
      <c r="BD44" s="30">
        <v>220</v>
      </c>
      <c r="BE44" s="30">
        <v>1110</v>
      </c>
      <c r="BF44" s="30">
        <v>1825</v>
      </c>
      <c r="BG44" s="30">
        <v>220</v>
      </c>
      <c r="BH44" s="30">
        <v>1110</v>
      </c>
      <c r="BI44" s="30">
        <v>1825</v>
      </c>
      <c r="BJ44" s="30">
        <v>220</v>
      </c>
      <c r="BK44" s="30">
        <v>1320</v>
      </c>
      <c r="BL44" s="30">
        <v>1825</v>
      </c>
      <c r="BM44" s="30">
        <v>220</v>
      </c>
      <c r="BN44" s="30">
        <v>1110</v>
      </c>
      <c r="BO44" s="30">
        <v>1825</v>
      </c>
      <c r="BP44" s="30">
        <v>220</v>
      </c>
      <c r="BQ44" s="30">
        <v>900</v>
      </c>
      <c r="BR44" s="30">
        <v>1200</v>
      </c>
      <c r="BS44" s="30">
        <v>220</v>
      </c>
      <c r="BT44" s="30">
        <v>660</v>
      </c>
      <c r="BU44" s="30">
        <v>1200</v>
      </c>
      <c r="BV44" s="30">
        <v>210</v>
      </c>
      <c r="BW44" s="30">
        <v>660</v>
      </c>
      <c r="BX44" s="30">
        <v>1200</v>
      </c>
      <c r="BY44" s="30">
        <v>440</v>
      </c>
      <c r="BZ44" s="30">
        <v>660</v>
      </c>
      <c r="CA44" s="30">
        <v>1575</v>
      </c>
      <c r="CB44" s="30">
        <v>440</v>
      </c>
      <c r="CC44" s="30">
        <v>660</v>
      </c>
      <c r="CD44" s="30">
        <v>1200</v>
      </c>
      <c r="CE44" s="30">
        <v>440</v>
      </c>
      <c r="CF44" s="30">
        <v>660</v>
      </c>
      <c r="CG44" s="30">
        <v>1200</v>
      </c>
      <c r="CH44" s="30">
        <v>440</v>
      </c>
      <c r="CI44" s="30">
        <v>660</v>
      </c>
      <c r="CJ44" s="30">
        <v>1800</v>
      </c>
      <c r="CK44" s="30">
        <v>440</v>
      </c>
      <c r="CL44" s="30">
        <v>660</v>
      </c>
      <c r="CM44" s="30">
        <v>1800</v>
      </c>
      <c r="CN44" s="30">
        <v>440</v>
      </c>
      <c r="CO44" s="25"/>
      <c r="CP44" s="25"/>
      <c r="CQ44" s="26"/>
      <c r="CR44" s="26"/>
      <c r="CS44" s="26"/>
    </row>
    <row r="45" spans="1:97" ht="46.5" x14ac:dyDescent="0.25">
      <c r="A45" s="10">
        <v>41</v>
      </c>
      <c r="B45" s="12" t="s">
        <v>52</v>
      </c>
      <c r="C45" s="30">
        <v>1320</v>
      </c>
      <c r="D45" s="30">
        <v>1450</v>
      </c>
      <c r="E45" s="30">
        <v>290</v>
      </c>
      <c r="F45" s="30">
        <v>1320</v>
      </c>
      <c r="G45" s="30">
        <v>1120</v>
      </c>
      <c r="H45" s="30">
        <v>390</v>
      </c>
      <c r="I45" s="30">
        <v>1320</v>
      </c>
      <c r="J45" s="30">
        <v>1150</v>
      </c>
      <c r="K45" s="30">
        <v>290</v>
      </c>
      <c r="L45" s="30">
        <v>1320</v>
      </c>
      <c r="M45" s="30">
        <v>1210</v>
      </c>
      <c r="N45" s="30">
        <v>330</v>
      </c>
      <c r="O45" s="30">
        <v>1320</v>
      </c>
      <c r="P45" s="30">
        <v>924</v>
      </c>
      <c r="Q45" s="30">
        <v>290</v>
      </c>
      <c r="R45" s="30">
        <v>1320</v>
      </c>
      <c r="S45" s="30">
        <v>1100</v>
      </c>
      <c r="T45" s="30">
        <v>290</v>
      </c>
      <c r="U45" s="30">
        <v>1320</v>
      </c>
      <c r="V45" s="30">
        <v>1010</v>
      </c>
      <c r="W45" s="30">
        <v>290</v>
      </c>
      <c r="X45" s="30">
        <v>1320</v>
      </c>
      <c r="Y45" s="30">
        <v>1050</v>
      </c>
      <c r="Z45" s="30">
        <v>290</v>
      </c>
      <c r="AA45" s="30">
        <v>1320</v>
      </c>
      <c r="AB45" s="30">
        <v>1280</v>
      </c>
      <c r="AC45" s="30">
        <v>290</v>
      </c>
      <c r="AD45" s="30">
        <v>1070</v>
      </c>
      <c r="AE45" s="30">
        <v>924</v>
      </c>
      <c r="AF45" s="30">
        <v>290</v>
      </c>
      <c r="AG45" s="30">
        <v>1320</v>
      </c>
      <c r="AH45" s="30">
        <v>1250</v>
      </c>
      <c r="AI45" s="30">
        <v>145</v>
      </c>
      <c r="AJ45" s="30">
        <v>660</v>
      </c>
      <c r="AK45" s="30">
        <v>924</v>
      </c>
      <c r="AL45" s="30">
        <v>145</v>
      </c>
      <c r="AM45" s="30">
        <v>660</v>
      </c>
      <c r="AN45" s="30">
        <v>924</v>
      </c>
      <c r="AO45" s="30">
        <v>0</v>
      </c>
      <c r="AP45" s="30">
        <v>1320</v>
      </c>
      <c r="AQ45" s="30">
        <v>924</v>
      </c>
      <c r="AR45" s="30">
        <v>0</v>
      </c>
      <c r="AS45" s="30">
        <v>1190</v>
      </c>
      <c r="AT45" s="30">
        <v>1570</v>
      </c>
      <c r="AU45" s="30">
        <v>200</v>
      </c>
      <c r="AV45" s="30">
        <v>1320</v>
      </c>
      <c r="AW45" s="30">
        <v>1820</v>
      </c>
      <c r="AX45" s="30">
        <v>145</v>
      </c>
      <c r="AY45" s="30">
        <v>1320</v>
      </c>
      <c r="AZ45" s="30">
        <v>1600</v>
      </c>
      <c r="BA45" s="30">
        <v>195</v>
      </c>
      <c r="BB45" s="30">
        <v>1320</v>
      </c>
      <c r="BC45" s="30">
        <v>1825</v>
      </c>
      <c r="BD45" s="30">
        <v>200</v>
      </c>
      <c r="BE45" s="30">
        <v>1215</v>
      </c>
      <c r="BF45" s="30">
        <v>1750</v>
      </c>
      <c r="BG45" s="30">
        <v>190</v>
      </c>
      <c r="BH45" s="30">
        <v>1005</v>
      </c>
      <c r="BI45" s="30">
        <v>1825</v>
      </c>
      <c r="BJ45" s="30">
        <v>190</v>
      </c>
      <c r="BK45" s="30">
        <v>1320</v>
      </c>
      <c r="BL45" s="30">
        <v>1825</v>
      </c>
      <c r="BM45" s="30">
        <v>220</v>
      </c>
      <c r="BN45" s="30">
        <v>1110</v>
      </c>
      <c r="BO45" s="30">
        <v>1825</v>
      </c>
      <c r="BP45" s="30">
        <v>220</v>
      </c>
      <c r="BQ45" s="30">
        <v>900</v>
      </c>
      <c r="BR45" s="30">
        <v>1200</v>
      </c>
      <c r="BS45" s="30">
        <v>220</v>
      </c>
      <c r="BT45" s="30">
        <v>660</v>
      </c>
      <c r="BU45" s="30">
        <v>1200</v>
      </c>
      <c r="BV45" s="30">
        <v>210</v>
      </c>
      <c r="BW45" s="30">
        <v>660</v>
      </c>
      <c r="BX45" s="30">
        <v>1200</v>
      </c>
      <c r="BY45" s="30">
        <v>440</v>
      </c>
      <c r="BZ45" s="30">
        <v>660</v>
      </c>
      <c r="CA45" s="30">
        <v>1525</v>
      </c>
      <c r="CB45" s="30">
        <v>440</v>
      </c>
      <c r="CC45" s="30">
        <v>660</v>
      </c>
      <c r="CD45" s="30">
        <v>1200</v>
      </c>
      <c r="CE45" s="30">
        <v>440</v>
      </c>
      <c r="CF45" s="30">
        <v>660</v>
      </c>
      <c r="CG45" s="30">
        <v>1200</v>
      </c>
      <c r="CH45" s="30">
        <v>440</v>
      </c>
      <c r="CI45" s="30">
        <v>660</v>
      </c>
      <c r="CJ45" s="30">
        <v>1800</v>
      </c>
      <c r="CK45" s="30">
        <v>440</v>
      </c>
      <c r="CL45" s="30">
        <v>660</v>
      </c>
      <c r="CM45" s="30">
        <v>1800</v>
      </c>
      <c r="CN45" s="30">
        <v>440</v>
      </c>
      <c r="CO45" s="25"/>
      <c r="CP45" s="25"/>
      <c r="CQ45" s="26"/>
      <c r="CR45" s="26"/>
      <c r="CS45" s="26"/>
    </row>
    <row r="46" spans="1:97" ht="46.5" x14ac:dyDescent="0.25">
      <c r="A46" s="10">
        <v>42</v>
      </c>
      <c r="B46" s="12" t="s">
        <v>53</v>
      </c>
      <c r="C46" s="30">
        <v>1320</v>
      </c>
      <c r="D46" s="30">
        <v>1300</v>
      </c>
      <c r="E46" s="30">
        <v>290</v>
      </c>
      <c r="F46" s="30">
        <v>1320</v>
      </c>
      <c r="G46" s="30">
        <v>1020</v>
      </c>
      <c r="H46" s="30">
        <v>340</v>
      </c>
      <c r="I46" s="30">
        <v>1320</v>
      </c>
      <c r="J46" s="30">
        <v>1050</v>
      </c>
      <c r="K46" s="30">
        <v>290</v>
      </c>
      <c r="L46" s="30">
        <v>1220</v>
      </c>
      <c r="M46" s="30">
        <v>1160</v>
      </c>
      <c r="N46" s="30">
        <v>290</v>
      </c>
      <c r="O46" s="30">
        <v>1320</v>
      </c>
      <c r="P46" s="30">
        <v>924</v>
      </c>
      <c r="Q46" s="30">
        <v>290</v>
      </c>
      <c r="R46" s="30">
        <v>1320</v>
      </c>
      <c r="S46" s="30">
        <v>1020</v>
      </c>
      <c r="T46" s="30">
        <v>290</v>
      </c>
      <c r="U46" s="30">
        <v>1320</v>
      </c>
      <c r="V46" s="30">
        <v>1000</v>
      </c>
      <c r="W46" s="30">
        <v>290</v>
      </c>
      <c r="X46" s="30">
        <v>1320</v>
      </c>
      <c r="Y46" s="30">
        <v>1000</v>
      </c>
      <c r="Z46" s="30">
        <v>290</v>
      </c>
      <c r="AA46" s="30">
        <v>1320</v>
      </c>
      <c r="AB46" s="30">
        <v>1280</v>
      </c>
      <c r="AC46" s="30">
        <v>290</v>
      </c>
      <c r="AD46" s="30">
        <v>1070</v>
      </c>
      <c r="AE46" s="30">
        <v>924</v>
      </c>
      <c r="AF46" s="30">
        <v>290</v>
      </c>
      <c r="AG46" s="30">
        <v>1320</v>
      </c>
      <c r="AH46" s="30">
        <v>1150</v>
      </c>
      <c r="AI46" s="30">
        <v>145</v>
      </c>
      <c r="AJ46" s="30">
        <v>660</v>
      </c>
      <c r="AK46" s="30">
        <v>924</v>
      </c>
      <c r="AL46" s="30">
        <v>145</v>
      </c>
      <c r="AM46" s="30">
        <v>660</v>
      </c>
      <c r="AN46" s="30">
        <v>924</v>
      </c>
      <c r="AO46" s="30">
        <v>0</v>
      </c>
      <c r="AP46" s="30">
        <v>1320</v>
      </c>
      <c r="AQ46" s="30">
        <v>924</v>
      </c>
      <c r="AR46" s="30">
        <v>0</v>
      </c>
      <c r="AS46" s="30">
        <v>1190</v>
      </c>
      <c r="AT46" s="30">
        <v>1420</v>
      </c>
      <c r="AU46" s="30">
        <v>180</v>
      </c>
      <c r="AV46" s="30">
        <v>1320</v>
      </c>
      <c r="AW46" s="30">
        <v>1700</v>
      </c>
      <c r="AX46" s="30">
        <v>145</v>
      </c>
      <c r="AY46" s="30">
        <v>1320</v>
      </c>
      <c r="AZ46" s="30">
        <v>1600</v>
      </c>
      <c r="BA46" s="30">
        <v>165</v>
      </c>
      <c r="BB46" s="30">
        <v>1320</v>
      </c>
      <c r="BC46" s="30">
        <v>1725</v>
      </c>
      <c r="BD46" s="30">
        <v>170</v>
      </c>
      <c r="BE46" s="30">
        <v>1320</v>
      </c>
      <c r="BF46" s="30">
        <v>1700</v>
      </c>
      <c r="BG46" s="30">
        <v>160</v>
      </c>
      <c r="BH46" s="30">
        <v>1005</v>
      </c>
      <c r="BI46" s="30">
        <v>1825</v>
      </c>
      <c r="BJ46" s="30">
        <v>160</v>
      </c>
      <c r="BK46" s="30">
        <v>1320</v>
      </c>
      <c r="BL46" s="30">
        <v>1825</v>
      </c>
      <c r="BM46" s="30">
        <v>220</v>
      </c>
      <c r="BN46" s="30">
        <v>1110</v>
      </c>
      <c r="BO46" s="30">
        <v>1825</v>
      </c>
      <c r="BP46" s="30">
        <v>220</v>
      </c>
      <c r="BQ46" s="30">
        <v>900</v>
      </c>
      <c r="BR46" s="30">
        <v>1200</v>
      </c>
      <c r="BS46" s="30">
        <v>220</v>
      </c>
      <c r="BT46" s="30">
        <v>660</v>
      </c>
      <c r="BU46" s="30">
        <v>1200</v>
      </c>
      <c r="BV46" s="30">
        <v>210</v>
      </c>
      <c r="BW46" s="30">
        <v>660</v>
      </c>
      <c r="BX46" s="30">
        <v>1200</v>
      </c>
      <c r="BY46" s="30">
        <v>440</v>
      </c>
      <c r="BZ46" s="30">
        <v>660</v>
      </c>
      <c r="CA46" s="30">
        <v>1500</v>
      </c>
      <c r="CB46" s="30">
        <v>440</v>
      </c>
      <c r="CC46" s="30">
        <v>660</v>
      </c>
      <c r="CD46" s="30">
        <v>1200</v>
      </c>
      <c r="CE46" s="30">
        <v>440</v>
      </c>
      <c r="CF46" s="30">
        <v>660</v>
      </c>
      <c r="CG46" s="30">
        <v>1200</v>
      </c>
      <c r="CH46" s="30">
        <v>410</v>
      </c>
      <c r="CI46" s="30">
        <v>660</v>
      </c>
      <c r="CJ46" s="30">
        <v>1800</v>
      </c>
      <c r="CK46" s="30">
        <v>440</v>
      </c>
      <c r="CL46" s="30">
        <v>660</v>
      </c>
      <c r="CM46" s="30">
        <v>1750</v>
      </c>
      <c r="CN46" s="30">
        <v>400</v>
      </c>
      <c r="CO46" s="25"/>
      <c r="CP46" s="25"/>
      <c r="CQ46" s="26"/>
      <c r="CR46" s="26"/>
      <c r="CS46" s="26"/>
    </row>
    <row r="47" spans="1:97" ht="46.5" x14ac:dyDescent="0.25">
      <c r="A47" s="10">
        <v>43</v>
      </c>
      <c r="B47" s="12" t="s">
        <v>54</v>
      </c>
      <c r="C47" s="30">
        <v>1320</v>
      </c>
      <c r="D47" s="30">
        <v>1300</v>
      </c>
      <c r="E47" s="30">
        <v>290</v>
      </c>
      <c r="F47" s="30">
        <v>1220</v>
      </c>
      <c r="G47" s="30">
        <v>920</v>
      </c>
      <c r="H47" s="30">
        <v>290</v>
      </c>
      <c r="I47" s="30">
        <v>1320</v>
      </c>
      <c r="J47" s="30">
        <v>1050</v>
      </c>
      <c r="K47" s="30">
        <v>290</v>
      </c>
      <c r="L47" s="30">
        <v>1220</v>
      </c>
      <c r="M47" s="30">
        <v>1110</v>
      </c>
      <c r="N47" s="30">
        <v>290</v>
      </c>
      <c r="O47" s="30">
        <v>1320</v>
      </c>
      <c r="P47" s="30">
        <v>924</v>
      </c>
      <c r="Q47" s="30">
        <v>290</v>
      </c>
      <c r="R47" s="30">
        <v>1320</v>
      </c>
      <c r="S47" s="30">
        <v>924</v>
      </c>
      <c r="T47" s="30">
        <v>290</v>
      </c>
      <c r="U47" s="30">
        <v>1320</v>
      </c>
      <c r="V47" s="30">
        <v>1000</v>
      </c>
      <c r="W47" s="30">
        <v>290</v>
      </c>
      <c r="X47" s="30">
        <v>1320</v>
      </c>
      <c r="Y47" s="30">
        <v>1050</v>
      </c>
      <c r="Z47" s="30">
        <v>290</v>
      </c>
      <c r="AA47" s="30">
        <v>1320</v>
      </c>
      <c r="AB47" s="30">
        <v>1350</v>
      </c>
      <c r="AC47" s="30">
        <v>290</v>
      </c>
      <c r="AD47" s="30">
        <v>1070</v>
      </c>
      <c r="AE47" s="30">
        <v>924</v>
      </c>
      <c r="AF47" s="30">
        <v>290</v>
      </c>
      <c r="AG47" s="30">
        <v>1320</v>
      </c>
      <c r="AH47" s="30">
        <v>1050</v>
      </c>
      <c r="AI47" s="30">
        <v>145</v>
      </c>
      <c r="AJ47" s="30">
        <v>660</v>
      </c>
      <c r="AK47" s="30">
        <v>924</v>
      </c>
      <c r="AL47" s="30">
        <v>145</v>
      </c>
      <c r="AM47" s="30">
        <v>660</v>
      </c>
      <c r="AN47" s="30">
        <v>924</v>
      </c>
      <c r="AO47" s="30">
        <v>0</v>
      </c>
      <c r="AP47" s="30">
        <v>1320</v>
      </c>
      <c r="AQ47" s="30">
        <v>1000</v>
      </c>
      <c r="AR47" s="30">
        <v>0</v>
      </c>
      <c r="AS47" s="30">
        <v>1290</v>
      </c>
      <c r="AT47" s="30">
        <v>1270</v>
      </c>
      <c r="AU47" s="30">
        <v>160</v>
      </c>
      <c r="AV47" s="30">
        <v>1320</v>
      </c>
      <c r="AW47" s="30">
        <v>1550</v>
      </c>
      <c r="AX47" s="30">
        <v>145</v>
      </c>
      <c r="AY47" s="30">
        <v>1320</v>
      </c>
      <c r="AZ47" s="30">
        <v>1450</v>
      </c>
      <c r="BA47" s="30">
        <v>145</v>
      </c>
      <c r="BB47" s="30">
        <v>1320</v>
      </c>
      <c r="BC47" s="30">
        <v>1575</v>
      </c>
      <c r="BD47" s="30">
        <v>145</v>
      </c>
      <c r="BE47" s="30">
        <v>1320</v>
      </c>
      <c r="BF47" s="30">
        <v>1650</v>
      </c>
      <c r="BG47" s="30">
        <v>145</v>
      </c>
      <c r="BH47" s="30">
        <v>1005</v>
      </c>
      <c r="BI47" s="30">
        <v>1825</v>
      </c>
      <c r="BJ47" s="30">
        <v>135</v>
      </c>
      <c r="BK47" s="30">
        <v>1215</v>
      </c>
      <c r="BL47" s="30">
        <v>1825</v>
      </c>
      <c r="BM47" s="30">
        <v>220</v>
      </c>
      <c r="BN47" s="30">
        <v>1005</v>
      </c>
      <c r="BO47" s="30">
        <v>1825</v>
      </c>
      <c r="BP47" s="30">
        <v>220</v>
      </c>
      <c r="BQ47" s="30">
        <v>900</v>
      </c>
      <c r="BR47" s="30">
        <v>1200</v>
      </c>
      <c r="BS47" s="30">
        <v>220</v>
      </c>
      <c r="BT47" s="30">
        <v>660</v>
      </c>
      <c r="BU47" s="30">
        <v>1200</v>
      </c>
      <c r="BV47" s="30">
        <v>210</v>
      </c>
      <c r="BW47" s="30">
        <v>660</v>
      </c>
      <c r="BX47" s="30">
        <v>1200</v>
      </c>
      <c r="BY47" s="30">
        <v>440</v>
      </c>
      <c r="BZ47" s="30">
        <v>660</v>
      </c>
      <c r="CA47" s="30">
        <v>1500</v>
      </c>
      <c r="CB47" s="30">
        <v>440</v>
      </c>
      <c r="CC47" s="30">
        <v>660</v>
      </c>
      <c r="CD47" s="30">
        <v>1200</v>
      </c>
      <c r="CE47" s="30">
        <v>440</v>
      </c>
      <c r="CF47" s="30">
        <v>660</v>
      </c>
      <c r="CG47" s="30">
        <v>1200</v>
      </c>
      <c r="CH47" s="30">
        <v>370</v>
      </c>
      <c r="CI47" s="30">
        <v>660</v>
      </c>
      <c r="CJ47" s="30">
        <v>1800</v>
      </c>
      <c r="CK47" s="30">
        <v>440</v>
      </c>
      <c r="CL47" s="30">
        <v>660</v>
      </c>
      <c r="CM47" s="30">
        <v>1600</v>
      </c>
      <c r="CN47" s="30">
        <v>350</v>
      </c>
      <c r="CO47" s="25"/>
      <c r="CP47" s="25"/>
      <c r="CQ47" s="26"/>
      <c r="CR47" s="26"/>
      <c r="CS47" s="26"/>
    </row>
    <row r="48" spans="1:97" ht="46.5" x14ac:dyDescent="0.25">
      <c r="A48" s="10">
        <v>44</v>
      </c>
      <c r="B48" s="12" t="s">
        <v>55</v>
      </c>
      <c r="C48" s="30">
        <v>1320</v>
      </c>
      <c r="D48" s="30">
        <v>1300</v>
      </c>
      <c r="E48" s="30">
        <v>290</v>
      </c>
      <c r="F48" s="30">
        <v>1220</v>
      </c>
      <c r="G48" s="30">
        <v>820</v>
      </c>
      <c r="H48" s="30">
        <v>290</v>
      </c>
      <c r="I48" s="30">
        <v>1320</v>
      </c>
      <c r="J48" s="30">
        <v>1050</v>
      </c>
      <c r="K48" s="30">
        <v>290</v>
      </c>
      <c r="L48" s="30">
        <v>1220</v>
      </c>
      <c r="M48" s="30">
        <v>1060</v>
      </c>
      <c r="N48" s="30">
        <v>290</v>
      </c>
      <c r="O48" s="30">
        <v>1220</v>
      </c>
      <c r="P48" s="30">
        <v>924</v>
      </c>
      <c r="Q48" s="30">
        <v>290</v>
      </c>
      <c r="R48" s="30">
        <v>1220</v>
      </c>
      <c r="S48" s="30">
        <v>924</v>
      </c>
      <c r="T48" s="30">
        <v>290</v>
      </c>
      <c r="U48" s="30">
        <v>1320</v>
      </c>
      <c r="V48" s="30">
        <v>1000</v>
      </c>
      <c r="W48" s="30">
        <v>290</v>
      </c>
      <c r="X48" s="30">
        <v>1320</v>
      </c>
      <c r="Y48" s="30">
        <v>1150</v>
      </c>
      <c r="Z48" s="30">
        <v>290</v>
      </c>
      <c r="AA48" s="30">
        <v>1320</v>
      </c>
      <c r="AB48" s="30">
        <v>1350</v>
      </c>
      <c r="AC48" s="30">
        <v>290</v>
      </c>
      <c r="AD48" s="30">
        <v>1070</v>
      </c>
      <c r="AE48" s="30">
        <v>1000</v>
      </c>
      <c r="AF48" s="30">
        <v>290</v>
      </c>
      <c r="AG48" s="30">
        <v>1320</v>
      </c>
      <c r="AH48" s="30">
        <v>950</v>
      </c>
      <c r="AI48" s="30">
        <v>145</v>
      </c>
      <c r="AJ48" s="30">
        <v>660</v>
      </c>
      <c r="AK48" s="30">
        <v>924</v>
      </c>
      <c r="AL48" s="30">
        <v>77</v>
      </c>
      <c r="AM48" s="30">
        <v>660</v>
      </c>
      <c r="AN48" s="30">
        <v>924</v>
      </c>
      <c r="AO48" s="30">
        <v>0</v>
      </c>
      <c r="AP48" s="30">
        <v>1320</v>
      </c>
      <c r="AQ48" s="30">
        <v>1100</v>
      </c>
      <c r="AR48" s="30">
        <v>0</v>
      </c>
      <c r="AS48" s="30">
        <v>1320</v>
      </c>
      <c r="AT48" s="30">
        <v>1270</v>
      </c>
      <c r="AU48" s="30">
        <v>145</v>
      </c>
      <c r="AV48" s="30">
        <v>1320</v>
      </c>
      <c r="AW48" s="30">
        <v>1400</v>
      </c>
      <c r="AX48" s="30">
        <v>145</v>
      </c>
      <c r="AY48" s="30">
        <v>1320</v>
      </c>
      <c r="AZ48" s="30">
        <v>1300</v>
      </c>
      <c r="BA48" s="30">
        <v>145</v>
      </c>
      <c r="BB48" s="30">
        <v>1320</v>
      </c>
      <c r="BC48" s="30">
        <v>1425</v>
      </c>
      <c r="BD48" s="30">
        <v>145</v>
      </c>
      <c r="BE48" s="30">
        <v>1320</v>
      </c>
      <c r="BF48" s="30">
        <v>1550</v>
      </c>
      <c r="BG48" s="30">
        <v>145</v>
      </c>
      <c r="BH48" s="30">
        <v>1110</v>
      </c>
      <c r="BI48" s="30">
        <v>1825</v>
      </c>
      <c r="BJ48" s="30">
        <v>135</v>
      </c>
      <c r="BK48" s="30">
        <v>1215</v>
      </c>
      <c r="BL48" s="30">
        <v>1825</v>
      </c>
      <c r="BM48" s="30">
        <v>220</v>
      </c>
      <c r="BN48" s="30">
        <v>1005</v>
      </c>
      <c r="BO48" s="30">
        <v>1825</v>
      </c>
      <c r="BP48" s="30">
        <v>220</v>
      </c>
      <c r="BQ48" s="30">
        <v>1005</v>
      </c>
      <c r="BR48" s="30">
        <v>1200</v>
      </c>
      <c r="BS48" s="30">
        <v>220</v>
      </c>
      <c r="BT48" s="30">
        <v>660</v>
      </c>
      <c r="BU48" s="30">
        <v>1200</v>
      </c>
      <c r="BV48" s="30">
        <v>210</v>
      </c>
      <c r="BW48" s="30">
        <v>660</v>
      </c>
      <c r="BX48" s="30">
        <v>1200</v>
      </c>
      <c r="BY48" s="30">
        <v>440</v>
      </c>
      <c r="BZ48" s="30">
        <v>660</v>
      </c>
      <c r="CA48" s="30">
        <v>1500</v>
      </c>
      <c r="CB48" s="30">
        <v>440</v>
      </c>
      <c r="CC48" s="30">
        <v>660</v>
      </c>
      <c r="CD48" s="30">
        <v>1200</v>
      </c>
      <c r="CE48" s="30">
        <v>440</v>
      </c>
      <c r="CF48" s="30">
        <v>660</v>
      </c>
      <c r="CG48" s="30">
        <v>1200</v>
      </c>
      <c r="CH48" s="30">
        <v>330</v>
      </c>
      <c r="CI48" s="30">
        <v>660</v>
      </c>
      <c r="CJ48" s="30">
        <v>1800</v>
      </c>
      <c r="CK48" s="30">
        <v>440</v>
      </c>
      <c r="CL48" s="30">
        <v>660</v>
      </c>
      <c r="CM48" s="30">
        <v>1450</v>
      </c>
      <c r="CN48" s="30">
        <v>300</v>
      </c>
      <c r="CO48" s="25"/>
      <c r="CP48" s="25"/>
      <c r="CQ48" s="26"/>
      <c r="CR48" s="26"/>
      <c r="CS48" s="26"/>
    </row>
    <row r="49" spans="1:97" ht="46.5" x14ac:dyDescent="0.25">
      <c r="A49" s="10">
        <v>45</v>
      </c>
      <c r="B49" s="12" t="s">
        <v>56</v>
      </c>
      <c r="C49" s="30">
        <v>1320</v>
      </c>
      <c r="D49" s="30">
        <v>1200</v>
      </c>
      <c r="E49" s="30">
        <v>290</v>
      </c>
      <c r="F49" s="30">
        <v>1320</v>
      </c>
      <c r="G49" s="30">
        <v>720</v>
      </c>
      <c r="H49" s="30">
        <v>290</v>
      </c>
      <c r="I49" s="30">
        <v>1320</v>
      </c>
      <c r="J49" s="30">
        <v>950</v>
      </c>
      <c r="K49" s="30">
        <v>290</v>
      </c>
      <c r="L49" s="30">
        <v>1220</v>
      </c>
      <c r="M49" s="30">
        <v>1010</v>
      </c>
      <c r="N49" s="30">
        <v>290</v>
      </c>
      <c r="O49" s="30">
        <v>1220</v>
      </c>
      <c r="P49" s="30">
        <v>924</v>
      </c>
      <c r="Q49" s="30">
        <v>290</v>
      </c>
      <c r="R49" s="30">
        <v>1120</v>
      </c>
      <c r="S49" s="30">
        <v>924</v>
      </c>
      <c r="T49" s="30">
        <v>290</v>
      </c>
      <c r="U49" s="30">
        <v>1320</v>
      </c>
      <c r="V49" s="30">
        <v>1000</v>
      </c>
      <c r="W49" s="30">
        <v>290</v>
      </c>
      <c r="X49" s="30">
        <v>1320</v>
      </c>
      <c r="Y49" s="30">
        <v>1150</v>
      </c>
      <c r="Z49" s="30">
        <v>290</v>
      </c>
      <c r="AA49" s="30">
        <v>1320</v>
      </c>
      <c r="AB49" s="30">
        <v>1350</v>
      </c>
      <c r="AC49" s="30">
        <v>290</v>
      </c>
      <c r="AD49" s="30">
        <v>1070</v>
      </c>
      <c r="AE49" s="30">
        <v>1120</v>
      </c>
      <c r="AF49" s="30">
        <v>290</v>
      </c>
      <c r="AG49" s="30">
        <v>1320</v>
      </c>
      <c r="AH49" s="30">
        <v>924</v>
      </c>
      <c r="AI49" s="30">
        <v>145</v>
      </c>
      <c r="AJ49" s="30">
        <v>660</v>
      </c>
      <c r="AK49" s="30">
        <v>924</v>
      </c>
      <c r="AL49" s="30">
        <v>0</v>
      </c>
      <c r="AM49" s="30">
        <v>660</v>
      </c>
      <c r="AN49" s="30">
        <v>924</v>
      </c>
      <c r="AO49" s="30">
        <v>0</v>
      </c>
      <c r="AP49" s="30">
        <v>1320</v>
      </c>
      <c r="AQ49" s="30">
        <v>1200</v>
      </c>
      <c r="AR49" s="30">
        <v>0</v>
      </c>
      <c r="AS49" s="30">
        <v>1320</v>
      </c>
      <c r="AT49" s="30">
        <v>1270</v>
      </c>
      <c r="AU49" s="30">
        <v>145</v>
      </c>
      <c r="AV49" s="30">
        <v>1320</v>
      </c>
      <c r="AW49" s="30">
        <v>1250</v>
      </c>
      <c r="AX49" s="30">
        <v>145</v>
      </c>
      <c r="AY49" s="30">
        <v>1320</v>
      </c>
      <c r="AZ49" s="30">
        <v>1150</v>
      </c>
      <c r="BA49" s="30">
        <v>145</v>
      </c>
      <c r="BB49" s="30">
        <v>1320</v>
      </c>
      <c r="BC49" s="30">
        <v>1275</v>
      </c>
      <c r="BD49" s="30">
        <v>145</v>
      </c>
      <c r="BE49" s="30">
        <v>1320</v>
      </c>
      <c r="BF49" s="30">
        <v>1400</v>
      </c>
      <c r="BG49" s="30">
        <v>145</v>
      </c>
      <c r="BH49" s="30">
        <v>1110</v>
      </c>
      <c r="BI49" s="30">
        <v>1825</v>
      </c>
      <c r="BJ49" s="30">
        <v>135</v>
      </c>
      <c r="BK49" s="30">
        <v>1215</v>
      </c>
      <c r="BL49" s="30">
        <v>1825</v>
      </c>
      <c r="BM49" s="30">
        <v>220</v>
      </c>
      <c r="BN49" s="30">
        <v>1005</v>
      </c>
      <c r="BO49" s="30">
        <v>1825</v>
      </c>
      <c r="BP49" s="30">
        <v>220</v>
      </c>
      <c r="BQ49" s="30">
        <v>1005</v>
      </c>
      <c r="BR49" s="30">
        <v>1200</v>
      </c>
      <c r="BS49" s="30">
        <v>220</v>
      </c>
      <c r="BT49" s="30">
        <v>660</v>
      </c>
      <c r="BU49" s="30">
        <v>1200</v>
      </c>
      <c r="BV49" s="30">
        <v>210</v>
      </c>
      <c r="BW49" s="30">
        <v>660</v>
      </c>
      <c r="BX49" s="30">
        <v>1200</v>
      </c>
      <c r="BY49" s="30">
        <v>440</v>
      </c>
      <c r="BZ49" s="30">
        <v>660</v>
      </c>
      <c r="CA49" s="30">
        <v>1450</v>
      </c>
      <c r="CB49" s="30">
        <v>440</v>
      </c>
      <c r="CC49" s="30">
        <v>660</v>
      </c>
      <c r="CD49" s="30">
        <v>1200</v>
      </c>
      <c r="CE49" s="30">
        <v>440</v>
      </c>
      <c r="CF49" s="30">
        <v>660</v>
      </c>
      <c r="CG49" s="30">
        <v>1100</v>
      </c>
      <c r="CH49" s="30">
        <v>290</v>
      </c>
      <c r="CI49" s="30">
        <v>660</v>
      </c>
      <c r="CJ49" s="30">
        <v>1800</v>
      </c>
      <c r="CK49" s="30">
        <v>440</v>
      </c>
      <c r="CL49" s="30">
        <v>660</v>
      </c>
      <c r="CM49" s="30">
        <v>1300</v>
      </c>
      <c r="CN49" s="30">
        <v>290</v>
      </c>
      <c r="CO49" s="25"/>
      <c r="CP49" s="25"/>
      <c r="CQ49" s="26"/>
      <c r="CR49" s="26"/>
      <c r="CS49" s="26"/>
    </row>
    <row r="50" spans="1:97" ht="46.5" x14ac:dyDescent="0.25">
      <c r="A50" s="10">
        <v>46</v>
      </c>
      <c r="B50" s="12" t="s">
        <v>57</v>
      </c>
      <c r="C50" s="30">
        <v>1320</v>
      </c>
      <c r="D50" s="30">
        <v>1200</v>
      </c>
      <c r="E50" s="30">
        <v>290</v>
      </c>
      <c r="F50" s="30">
        <v>1320</v>
      </c>
      <c r="G50" s="30">
        <v>616</v>
      </c>
      <c r="H50" s="30">
        <v>290</v>
      </c>
      <c r="I50" s="30">
        <v>1320</v>
      </c>
      <c r="J50" s="30">
        <v>850</v>
      </c>
      <c r="K50" s="30">
        <v>290</v>
      </c>
      <c r="L50" s="30">
        <v>1320</v>
      </c>
      <c r="M50" s="30">
        <v>960</v>
      </c>
      <c r="N50" s="30">
        <v>290</v>
      </c>
      <c r="O50" s="30">
        <v>1120</v>
      </c>
      <c r="P50" s="30">
        <v>924</v>
      </c>
      <c r="Q50" s="30">
        <v>290</v>
      </c>
      <c r="R50" s="30">
        <v>1120</v>
      </c>
      <c r="S50" s="30">
        <v>924</v>
      </c>
      <c r="T50" s="30">
        <v>290</v>
      </c>
      <c r="U50" s="30">
        <v>1320</v>
      </c>
      <c r="V50" s="30">
        <v>1000</v>
      </c>
      <c r="W50" s="30">
        <v>290</v>
      </c>
      <c r="X50" s="30">
        <v>1320</v>
      </c>
      <c r="Y50" s="30">
        <v>1250</v>
      </c>
      <c r="Z50" s="30">
        <v>290</v>
      </c>
      <c r="AA50" s="30">
        <v>1320</v>
      </c>
      <c r="AB50" s="30">
        <v>1350</v>
      </c>
      <c r="AC50" s="30">
        <v>290</v>
      </c>
      <c r="AD50" s="30">
        <v>660</v>
      </c>
      <c r="AE50" s="30">
        <v>1120</v>
      </c>
      <c r="AF50" s="30">
        <v>290</v>
      </c>
      <c r="AG50" s="30">
        <v>1280</v>
      </c>
      <c r="AH50" s="30">
        <v>924</v>
      </c>
      <c r="AI50" s="30">
        <v>145</v>
      </c>
      <c r="AJ50" s="30">
        <v>660</v>
      </c>
      <c r="AK50" s="30">
        <v>924</v>
      </c>
      <c r="AL50" s="30">
        <v>0</v>
      </c>
      <c r="AM50" s="30">
        <v>660</v>
      </c>
      <c r="AN50" s="30">
        <v>924</v>
      </c>
      <c r="AO50" s="30">
        <v>0</v>
      </c>
      <c r="AP50" s="30">
        <v>1320</v>
      </c>
      <c r="AQ50" s="30">
        <v>1200</v>
      </c>
      <c r="AR50" s="30">
        <v>0</v>
      </c>
      <c r="AS50" s="30">
        <v>1320</v>
      </c>
      <c r="AT50" s="30">
        <v>1270</v>
      </c>
      <c r="AU50" s="30">
        <v>145</v>
      </c>
      <c r="AV50" s="30">
        <v>1220</v>
      </c>
      <c r="AW50" s="30">
        <v>1100</v>
      </c>
      <c r="AX50" s="30">
        <v>145</v>
      </c>
      <c r="AY50" s="30">
        <v>1320</v>
      </c>
      <c r="AZ50" s="30">
        <v>1000</v>
      </c>
      <c r="BA50" s="30">
        <v>145</v>
      </c>
      <c r="BB50" s="30">
        <v>1320</v>
      </c>
      <c r="BC50" s="30">
        <v>1125</v>
      </c>
      <c r="BD50" s="30">
        <v>145</v>
      </c>
      <c r="BE50" s="30">
        <v>1215</v>
      </c>
      <c r="BF50" s="30">
        <v>1250</v>
      </c>
      <c r="BG50" s="30">
        <v>145</v>
      </c>
      <c r="BH50" s="30">
        <v>1110</v>
      </c>
      <c r="BI50" s="30">
        <v>1825</v>
      </c>
      <c r="BJ50" s="30">
        <v>135</v>
      </c>
      <c r="BK50" s="30">
        <v>1110</v>
      </c>
      <c r="BL50" s="30">
        <v>1825</v>
      </c>
      <c r="BM50" s="30">
        <v>220</v>
      </c>
      <c r="BN50" s="30">
        <v>1110</v>
      </c>
      <c r="BO50" s="30">
        <v>1825</v>
      </c>
      <c r="BP50" s="30">
        <v>220</v>
      </c>
      <c r="BQ50" s="30">
        <v>1005</v>
      </c>
      <c r="BR50" s="30">
        <v>1200</v>
      </c>
      <c r="BS50" s="30">
        <v>220</v>
      </c>
      <c r="BT50" s="30">
        <v>660</v>
      </c>
      <c r="BU50" s="30">
        <v>1200</v>
      </c>
      <c r="BV50" s="30">
        <v>210</v>
      </c>
      <c r="BW50" s="30">
        <v>660</v>
      </c>
      <c r="BX50" s="30">
        <v>1200</v>
      </c>
      <c r="BY50" s="30">
        <v>440</v>
      </c>
      <c r="BZ50" s="30">
        <v>660</v>
      </c>
      <c r="CA50" s="30">
        <v>1200</v>
      </c>
      <c r="CB50" s="30">
        <v>440</v>
      </c>
      <c r="CC50" s="30">
        <v>640</v>
      </c>
      <c r="CD50" s="30">
        <v>1150</v>
      </c>
      <c r="CE50" s="30">
        <v>440</v>
      </c>
      <c r="CF50" s="30">
        <v>660</v>
      </c>
      <c r="CG50" s="30">
        <v>1000</v>
      </c>
      <c r="CH50" s="30">
        <v>290</v>
      </c>
      <c r="CI50" s="30">
        <v>660</v>
      </c>
      <c r="CJ50" s="30">
        <v>1800</v>
      </c>
      <c r="CK50" s="30">
        <v>420</v>
      </c>
      <c r="CL50" s="30">
        <v>660</v>
      </c>
      <c r="CM50" s="30">
        <v>1150</v>
      </c>
      <c r="CN50" s="30">
        <v>290</v>
      </c>
      <c r="CO50" s="25"/>
      <c r="CP50" s="25"/>
      <c r="CQ50" s="26"/>
      <c r="CR50" s="26"/>
      <c r="CS50" s="26"/>
    </row>
    <row r="51" spans="1:97" ht="46.5" x14ac:dyDescent="0.25">
      <c r="A51" s="10">
        <v>47</v>
      </c>
      <c r="B51" s="12" t="s">
        <v>58</v>
      </c>
      <c r="C51" s="30">
        <v>1320</v>
      </c>
      <c r="D51" s="30">
        <v>1150</v>
      </c>
      <c r="E51" s="30">
        <v>290</v>
      </c>
      <c r="F51" s="30">
        <v>1320</v>
      </c>
      <c r="G51" s="30">
        <v>616</v>
      </c>
      <c r="H51" s="30">
        <v>290</v>
      </c>
      <c r="I51" s="30">
        <v>1320</v>
      </c>
      <c r="J51" s="30">
        <v>850</v>
      </c>
      <c r="K51" s="30">
        <v>290</v>
      </c>
      <c r="L51" s="30">
        <v>1320</v>
      </c>
      <c r="M51" s="30">
        <v>960</v>
      </c>
      <c r="N51" s="30">
        <v>290</v>
      </c>
      <c r="O51" s="30">
        <v>1020</v>
      </c>
      <c r="P51" s="30">
        <v>924</v>
      </c>
      <c r="Q51" s="30">
        <v>290</v>
      </c>
      <c r="R51" s="30">
        <v>1120</v>
      </c>
      <c r="S51" s="30">
        <v>924</v>
      </c>
      <c r="T51" s="30">
        <v>290</v>
      </c>
      <c r="U51" s="30">
        <v>1320</v>
      </c>
      <c r="V51" s="30">
        <v>1000</v>
      </c>
      <c r="W51" s="30">
        <v>290</v>
      </c>
      <c r="X51" s="30">
        <v>1320</v>
      </c>
      <c r="Y51" s="30">
        <v>1350</v>
      </c>
      <c r="Z51" s="30">
        <v>290</v>
      </c>
      <c r="AA51" s="30">
        <v>1320</v>
      </c>
      <c r="AB51" s="30">
        <v>1250</v>
      </c>
      <c r="AC51" s="30">
        <v>290</v>
      </c>
      <c r="AD51" s="30">
        <v>660</v>
      </c>
      <c r="AE51" s="30">
        <v>1120</v>
      </c>
      <c r="AF51" s="30">
        <v>290</v>
      </c>
      <c r="AG51" s="30">
        <v>1180</v>
      </c>
      <c r="AH51" s="30">
        <v>924</v>
      </c>
      <c r="AI51" s="30">
        <v>145</v>
      </c>
      <c r="AJ51" s="30">
        <v>660</v>
      </c>
      <c r="AK51" s="30">
        <v>924</v>
      </c>
      <c r="AL51" s="30">
        <v>0</v>
      </c>
      <c r="AM51" s="30">
        <v>660</v>
      </c>
      <c r="AN51" s="30">
        <v>924</v>
      </c>
      <c r="AO51" s="30">
        <v>0</v>
      </c>
      <c r="AP51" s="30">
        <v>1320</v>
      </c>
      <c r="AQ51" s="30">
        <v>1100</v>
      </c>
      <c r="AR51" s="30">
        <v>0</v>
      </c>
      <c r="AS51" s="30">
        <v>1320</v>
      </c>
      <c r="AT51" s="30">
        <v>1270</v>
      </c>
      <c r="AU51" s="30">
        <v>145</v>
      </c>
      <c r="AV51" s="30">
        <v>1120</v>
      </c>
      <c r="AW51" s="30">
        <v>950</v>
      </c>
      <c r="AX51" s="30">
        <v>145</v>
      </c>
      <c r="AY51" s="30">
        <v>1250</v>
      </c>
      <c r="AZ51" s="30">
        <v>924</v>
      </c>
      <c r="BA51" s="30">
        <v>145</v>
      </c>
      <c r="BB51" s="30">
        <v>1320</v>
      </c>
      <c r="BC51" s="30">
        <v>975</v>
      </c>
      <c r="BD51" s="30">
        <v>145</v>
      </c>
      <c r="BE51" s="30">
        <v>1110</v>
      </c>
      <c r="BF51" s="30">
        <v>1150</v>
      </c>
      <c r="BG51" s="30">
        <v>145</v>
      </c>
      <c r="BH51" s="30">
        <v>1005</v>
      </c>
      <c r="BI51" s="30">
        <v>1825</v>
      </c>
      <c r="BJ51" s="30">
        <v>135</v>
      </c>
      <c r="BK51" s="30">
        <v>1110</v>
      </c>
      <c r="BL51" s="30">
        <v>1825</v>
      </c>
      <c r="BM51" s="30">
        <v>195</v>
      </c>
      <c r="BN51" s="30">
        <v>1110</v>
      </c>
      <c r="BO51" s="30">
        <v>1825</v>
      </c>
      <c r="BP51" s="30">
        <v>190</v>
      </c>
      <c r="BQ51" s="30">
        <v>900</v>
      </c>
      <c r="BR51" s="30">
        <v>1200</v>
      </c>
      <c r="BS51" s="30">
        <v>220</v>
      </c>
      <c r="BT51" s="30">
        <v>660</v>
      </c>
      <c r="BU51" s="30">
        <v>1200</v>
      </c>
      <c r="BV51" s="30">
        <v>210</v>
      </c>
      <c r="BW51" s="30">
        <v>660</v>
      </c>
      <c r="BX51" s="30">
        <v>1200</v>
      </c>
      <c r="BY51" s="30">
        <v>440</v>
      </c>
      <c r="BZ51" s="30">
        <v>660</v>
      </c>
      <c r="CA51" s="30">
        <v>1200</v>
      </c>
      <c r="CB51" s="30">
        <v>440</v>
      </c>
      <c r="CC51" s="30">
        <v>590</v>
      </c>
      <c r="CD51" s="30">
        <v>1050</v>
      </c>
      <c r="CE51" s="30">
        <v>400</v>
      </c>
      <c r="CF51" s="30">
        <v>660</v>
      </c>
      <c r="CG51" s="30">
        <v>900</v>
      </c>
      <c r="CH51" s="30">
        <v>290</v>
      </c>
      <c r="CI51" s="30">
        <v>660</v>
      </c>
      <c r="CJ51" s="30">
        <v>1800</v>
      </c>
      <c r="CK51" s="30">
        <v>380</v>
      </c>
      <c r="CL51" s="30">
        <v>630</v>
      </c>
      <c r="CM51" s="30">
        <v>1100</v>
      </c>
      <c r="CN51" s="30">
        <v>290</v>
      </c>
      <c r="CO51" s="25"/>
      <c r="CP51" s="25"/>
      <c r="CQ51" s="26"/>
      <c r="CR51" s="26"/>
      <c r="CS51" s="26"/>
    </row>
    <row r="52" spans="1:97" ht="46.5" x14ac:dyDescent="0.25">
      <c r="A52" s="10">
        <v>48</v>
      </c>
      <c r="B52" s="12" t="s">
        <v>59</v>
      </c>
      <c r="C52" s="30">
        <v>1320</v>
      </c>
      <c r="D52" s="30">
        <v>1050</v>
      </c>
      <c r="E52" s="30">
        <v>290</v>
      </c>
      <c r="F52" s="30">
        <v>1220</v>
      </c>
      <c r="G52" s="30">
        <v>616</v>
      </c>
      <c r="H52" s="30">
        <v>290</v>
      </c>
      <c r="I52" s="30">
        <v>1320</v>
      </c>
      <c r="J52" s="30">
        <v>750</v>
      </c>
      <c r="K52" s="30">
        <v>290</v>
      </c>
      <c r="L52" s="30">
        <v>1320</v>
      </c>
      <c r="M52" s="30">
        <v>960</v>
      </c>
      <c r="N52" s="30">
        <v>290</v>
      </c>
      <c r="O52" s="30">
        <v>920</v>
      </c>
      <c r="P52" s="30">
        <v>924</v>
      </c>
      <c r="Q52" s="30">
        <v>290</v>
      </c>
      <c r="R52" s="30">
        <v>1120</v>
      </c>
      <c r="S52" s="30">
        <v>924</v>
      </c>
      <c r="T52" s="30">
        <v>290</v>
      </c>
      <c r="U52" s="30">
        <v>1320</v>
      </c>
      <c r="V52" s="30">
        <v>924</v>
      </c>
      <c r="W52" s="30">
        <v>290</v>
      </c>
      <c r="X52" s="30">
        <v>1320</v>
      </c>
      <c r="Y52" s="30">
        <v>1350</v>
      </c>
      <c r="Z52" s="30">
        <v>290</v>
      </c>
      <c r="AA52" s="30">
        <v>1320</v>
      </c>
      <c r="AB52" s="30">
        <v>1130</v>
      </c>
      <c r="AC52" s="30">
        <v>290</v>
      </c>
      <c r="AD52" s="30">
        <v>660</v>
      </c>
      <c r="AE52" s="30">
        <v>1020</v>
      </c>
      <c r="AF52" s="30">
        <v>290</v>
      </c>
      <c r="AG52" s="30">
        <v>1080</v>
      </c>
      <c r="AH52" s="30">
        <v>924</v>
      </c>
      <c r="AI52" s="30">
        <v>145</v>
      </c>
      <c r="AJ52" s="30">
        <v>660</v>
      </c>
      <c r="AK52" s="30">
        <v>924</v>
      </c>
      <c r="AL52" s="30">
        <v>0</v>
      </c>
      <c r="AM52" s="30">
        <v>660</v>
      </c>
      <c r="AN52" s="30">
        <v>924</v>
      </c>
      <c r="AO52" s="30">
        <v>0</v>
      </c>
      <c r="AP52" s="30">
        <v>1320</v>
      </c>
      <c r="AQ52" s="30">
        <v>1000</v>
      </c>
      <c r="AR52" s="30">
        <v>0</v>
      </c>
      <c r="AS52" s="30">
        <v>1320</v>
      </c>
      <c r="AT52" s="30">
        <v>1270</v>
      </c>
      <c r="AU52" s="30">
        <v>145</v>
      </c>
      <c r="AV52" s="30">
        <v>1120</v>
      </c>
      <c r="AW52" s="30">
        <v>924</v>
      </c>
      <c r="AX52" s="30">
        <v>145</v>
      </c>
      <c r="AY52" s="30">
        <v>1250</v>
      </c>
      <c r="AZ52" s="30">
        <v>924</v>
      </c>
      <c r="BA52" s="30">
        <v>145</v>
      </c>
      <c r="BB52" s="30">
        <v>1320</v>
      </c>
      <c r="BC52" s="30">
        <v>924</v>
      </c>
      <c r="BD52" s="30">
        <v>145</v>
      </c>
      <c r="BE52" s="30">
        <v>1110</v>
      </c>
      <c r="BF52" s="30">
        <v>1150</v>
      </c>
      <c r="BG52" s="30">
        <v>145</v>
      </c>
      <c r="BH52" s="30">
        <v>1005</v>
      </c>
      <c r="BI52" s="30">
        <v>1750</v>
      </c>
      <c r="BJ52" s="30">
        <v>135</v>
      </c>
      <c r="BK52" s="30">
        <v>1110</v>
      </c>
      <c r="BL52" s="30">
        <v>1725</v>
      </c>
      <c r="BM52" s="30">
        <v>170</v>
      </c>
      <c r="BN52" s="30">
        <v>1110</v>
      </c>
      <c r="BO52" s="30">
        <v>1825</v>
      </c>
      <c r="BP52" s="30">
        <v>160</v>
      </c>
      <c r="BQ52" s="30">
        <v>900</v>
      </c>
      <c r="BR52" s="30">
        <v>1200</v>
      </c>
      <c r="BS52" s="30">
        <v>220</v>
      </c>
      <c r="BT52" s="30">
        <v>660</v>
      </c>
      <c r="BU52" s="30">
        <v>1200</v>
      </c>
      <c r="BV52" s="30">
        <v>210</v>
      </c>
      <c r="BW52" s="30">
        <v>660</v>
      </c>
      <c r="BX52" s="30">
        <v>1200</v>
      </c>
      <c r="BY52" s="30">
        <v>440</v>
      </c>
      <c r="BZ52" s="30">
        <v>660</v>
      </c>
      <c r="CA52" s="30">
        <v>1200</v>
      </c>
      <c r="CB52" s="30">
        <v>440</v>
      </c>
      <c r="CC52" s="30">
        <v>590</v>
      </c>
      <c r="CD52" s="30">
        <v>1020</v>
      </c>
      <c r="CE52" s="30">
        <v>340</v>
      </c>
      <c r="CF52" s="30">
        <v>660</v>
      </c>
      <c r="CG52" s="30">
        <v>800</v>
      </c>
      <c r="CH52" s="30">
        <v>290</v>
      </c>
      <c r="CI52" s="30">
        <v>660</v>
      </c>
      <c r="CJ52" s="30">
        <v>1750</v>
      </c>
      <c r="CK52" s="30">
        <v>340</v>
      </c>
      <c r="CL52" s="30">
        <v>580</v>
      </c>
      <c r="CM52" s="30">
        <v>950</v>
      </c>
      <c r="CN52" s="30">
        <v>290</v>
      </c>
      <c r="CO52" s="25"/>
      <c r="CP52" s="25"/>
      <c r="CQ52" s="26"/>
      <c r="CR52" s="26"/>
      <c r="CS52" s="26"/>
    </row>
    <row r="53" spans="1:97" ht="46.5" x14ac:dyDescent="0.25">
      <c r="A53" s="10">
        <v>49</v>
      </c>
      <c r="B53" s="12" t="s">
        <v>60</v>
      </c>
      <c r="C53" s="30">
        <v>1320</v>
      </c>
      <c r="D53" s="30">
        <v>1050</v>
      </c>
      <c r="E53" s="30">
        <v>290</v>
      </c>
      <c r="F53" s="30">
        <v>1220</v>
      </c>
      <c r="G53" s="30">
        <v>616</v>
      </c>
      <c r="H53" s="30">
        <v>290</v>
      </c>
      <c r="I53" s="30">
        <v>1320</v>
      </c>
      <c r="J53" s="30">
        <v>650</v>
      </c>
      <c r="K53" s="30">
        <v>290</v>
      </c>
      <c r="L53" s="30">
        <v>1320</v>
      </c>
      <c r="M53" s="30">
        <v>960</v>
      </c>
      <c r="N53" s="30">
        <v>290</v>
      </c>
      <c r="O53" s="30">
        <v>920</v>
      </c>
      <c r="P53" s="30">
        <v>924</v>
      </c>
      <c r="Q53" s="30">
        <v>290</v>
      </c>
      <c r="R53" s="30">
        <v>1120</v>
      </c>
      <c r="S53" s="30">
        <v>924</v>
      </c>
      <c r="T53" s="30">
        <v>290</v>
      </c>
      <c r="U53" s="30">
        <v>1320</v>
      </c>
      <c r="V53" s="30">
        <v>924</v>
      </c>
      <c r="W53" s="30">
        <v>290</v>
      </c>
      <c r="X53" s="30">
        <v>1320</v>
      </c>
      <c r="Y53" s="30">
        <v>1250</v>
      </c>
      <c r="Z53" s="30">
        <v>290</v>
      </c>
      <c r="AA53" s="30">
        <v>1320</v>
      </c>
      <c r="AB53" s="30">
        <v>1010</v>
      </c>
      <c r="AC53" s="30">
        <v>290</v>
      </c>
      <c r="AD53" s="30">
        <v>660</v>
      </c>
      <c r="AE53" s="30">
        <v>924</v>
      </c>
      <c r="AF53" s="30">
        <v>290</v>
      </c>
      <c r="AG53" s="30">
        <v>980</v>
      </c>
      <c r="AH53" s="30">
        <v>924</v>
      </c>
      <c r="AI53" s="30">
        <v>145</v>
      </c>
      <c r="AJ53" s="30">
        <v>660</v>
      </c>
      <c r="AK53" s="30">
        <v>924</v>
      </c>
      <c r="AL53" s="30">
        <v>0</v>
      </c>
      <c r="AM53" s="30">
        <v>660</v>
      </c>
      <c r="AN53" s="30">
        <v>924</v>
      </c>
      <c r="AO53" s="30">
        <v>0</v>
      </c>
      <c r="AP53" s="30">
        <v>1320</v>
      </c>
      <c r="AQ53" s="30">
        <v>924</v>
      </c>
      <c r="AR53" s="30">
        <v>0</v>
      </c>
      <c r="AS53" s="30">
        <v>1270</v>
      </c>
      <c r="AT53" s="30">
        <v>1170</v>
      </c>
      <c r="AU53" s="30">
        <v>145</v>
      </c>
      <c r="AV53" s="30">
        <v>1220</v>
      </c>
      <c r="AW53" s="30">
        <v>924</v>
      </c>
      <c r="AX53" s="30">
        <v>145</v>
      </c>
      <c r="AY53" s="30">
        <v>1320</v>
      </c>
      <c r="AZ53" s="30">
        <v>924</v>
      </c>
      <c r="BA53" s="30">
        <v>145</v>
      </c>
      <c r="BB53" s="30">
        <v>1320</v>
      </c>
      <c r="BC53" s="30">
        <v>924</v>
      </c>
      <c r="BD53" s="30">
        <v>145</v>
      </c>
      <c r="BE53" s="30">
        <v>1110</v>
      </c>
      <c r="BF53" s="30">
        <v>1300</v>
      </c>
      <c r="BG53" s="30">
        <v>145</v>
      </c>
      <c r="BH53" s="30">
        <v>1005</v>
      </c>
      <c r="BI53" s="30">
        <v>1700</v>
      </c>
      <c r="BJ53" s="30">
        <v>135</v>
      </c>
      <c r="BK53" s="30">
        <v>1215</v>
      </c>
      <c r="BL53" s="30">
        <v>1625</v>
      </c>
      <c r="BM53" s="30">
        <v>145</v>
      </c>
      <c r="BN53" s="30">
        <v>1215</v>
      </c>
      <c r="BO53" s="30">
        <v>1750</v>
      </c>
      <c r="BP53" s="30">
        <v>145</v>
      </c>
      <c r="BQ53" s="30">
        <v>900</v>
      </c>
      <c r="BR53" s="30">
        <v>1200</v>
      </c>
      <c r="BS53" s="30">
        <v>220</v>
      </c>
      <c r="BT53" s="30">
        <v>660</v>
      </c>
      <c r="BU53" s="30">
        <v>1100</v>
      </c>
      <c r="BV53" s="30">
        <v>180</v>
      </c>
      <c r="BW53" s="30">
        <v>660</v>
      </c>
      <c r="BX53" s="30">
        <v>1200</v>
      </c>
      <c r="BY53" s="30">
        <v>440</v>
      </c>
      <c r="BZ53" s="30">
        <v>660</v>
      </c>
      <c r="CA53" s="30">
        <v>1200</v>
      </c>
      <c r="CB53" s="30">
        <v>400</v>
      </c>
      <c r="CC53" s="30">
        <v>640</v>
      </c>
      <c r="CD53" s="30">
        <v>1020</v>
      </c>
      <c r="CE53" s="30">
        <v>290</v>
      </c>
      <c r="CF53" s="30">
        <v>620</v>
      </c>
      <c r="CG53" s="30">
        <v>700</v>
      </c>
      <c r="CH53" s="30">
        <v>290</v>
      </c>
      <c r="CI53" s="30">
        <v>660</v>
      </c>
      <c r="CJ53" s="30">
        <v>1600</v>
      </c>
      <c r="CK53" s="30">
        <v>300</v>
      </c>
      <c r="CL53" s="30">
        <v>530</v>
      </c>
      <c r="CM53" s="30">
        <v>924</v>
      </c>
      <c r="CN53" s="30">
        <v>290</v>
      </c>
      <c r="CO53" s="25"/>
      <c r="CP53" s="25"/>
      <c r="CQ53" s="26"/>
      <c r="CR53" s="26"/>
      <c r="CS53" s="26"/>
    </row>
    <row r="54" spans="1:97" ht="46.5" x14ac:dyDescent="0.25">
      <c r="A54" s="10">
        <v>50</v>
      </c>
      <c r="B54" s="12" t="s">
        <v>61</v>
      </c>
      <c r="C54" s="30">
        <v>1320</v>
      </c>
      <c r="D54" s="30">
        <v>1050</v>
      </c>
      <c r="E54" s="30">
        <v>290</v>
      </c>
      <c r="F54" s="30">
        <v>1220</v>
      </c>
      <c r="G54" s="30">
        <v>616</v>
      </c>
      <c r="H54" s="30">
        <v>290</v>
      </c>
      <c r="I54" s="30">
        <v>1320</v>
      </c>
      <c r="J54" s="30">
        <v>616</v>
      </c>
      <c r="K54" s="30">
        <v>290</v>
      </c>
      <c r="L54" s="30">
        <v>1320</v>
      </c>
      <c r="M54" s="30">
        <v>960</v>
      </c>
      <c r="N54" s="30">
        <v>290</v>
      </c>
      <c r="O54" s="30">
        <v>920</v>
      </c>
      <c r="P54" s="30">
        <v>924</v>
      </c>
      <c r="Q54" s="30">
        <v>290</v>
      </c>
      <c r="R54" s="30">
        <v>1120</v>
      </c>
      <c r="S54" s="30">
        <v>924</v>
      </c>
      <c r="T54" s="30">
        <v>290</v>
      </c>
      <c r="U54" s="30">
        <v>1220</v>
      </c>
      <c r="V54" s="30">
        <v>924</v>
      </c>
      <c r="W54" s="30">
        <v>290</v>
      </c>
      <c r="X54" s="30">
        <v>1320</v>
      </c>
      <c r="Y54" s="30">
        <v>1100</v>
      </c>
      <c r="Z54" s="30">
        <v>290</v>
      </c>
      <c r="AA54" s="30">
        <v>1320</v>
      </c>
      <c r="AB54" s="30">
        <v>924</v>
      </c>
      <c r="AC54" s="30">
        <v>290</v>
      </c>
      <c r="AD54" s="30">
        <v>610</v>
      </c>
      <c r="AE54" s="30">
        <v>924</v>
      </c>
      <c r="AF54" s="30">
        <v>290</v>
      </c>
      <c r="AG54" s="30">
        <v>880</v>
      </c>
      <c r="AH54" s="30">
        <v>924</v>
      </c>
      <c r="AI54" s="30">
        <v>145</v>
      </c>
      <c r="AJ54" s="30">
        <v>660</v>
      </c>
      <c r="AK54" s="30">
        <v>924</v>
      </c>
      <c r="AL54" s="30">
        <v>0</v>
      </c>
      <c r="AM54" s="30">
        <v>660</v>
      </c>
      <c r="AN54" s="30">
        <v>924</v>
      </c>
      <c r="AO54" s="30">
        <v>0</v>
      </c>
      <c r="AP54" s="30">
        <v>1320</v>
      </c>
      <c r="AQ54" s="30">
        <v>924</v>
      </c>
      <c r="AR54" s="30">
        <v>0</v>
      </c>
      <c r="AS54" s="30">
        <v>1170</v>
      </c>
      <c r="AT54" s="30">
        <v>1020</v>
      </c>
      <c r="AU54" s="30">
        <v>145</v>
      </c>
      <c r="AV54" s="30">
        <v>1220</v>
      </c>
      <c r="AW54" s="30">
        <v>924</v>
      </c>
      <c r="AX54" s="30">
        <v>145</v>
      </c>
      <c r="AY54" s="30">
        <v>1320</v>
      </c>
      <c r="AZ54" s="30">
        <v>924</v>
      </c>
      <c r="BA54" s="30">
        <v>145</v>
      </c>
      <c r="BB54" s="30">
        <v>1320</v>
      </c>
      <c r="BC54" s="30">
        <v>924</v>
      </c>
      <c r="BD54" s="30">
        <v>145</v>
      </c>
      <c r="BE54" s="30">
        <v>1215</v>
      </c>
      <c r="BF54" s="30">
        <v>1450</v>
      </c>
      <c r="BG54" s="30">
        <v>145</v>
      </c>
      <c r="BH54" s="30">
        <v>1110</v>
      </c>
      <c r="BI54" s="30">
        <v>1550</v>
      </c>
      <c r="BJ54" s="30">
        <v>135</v>
      </c>
      <c r="BK54" s="30">
        <v>1215</v>
      </c>
      <c r="BL54" s="30">
        <v>1525</v>
      </c>
      <c r="BM54" s="30">
        <v>145</v>
      </c>
      <c r="BN54" s="30">
        <v>1215</v>
      </c>
      <c r="BO54" s="30">
        <v>1650</v>
      </c>
      <c r="BP54" s="30">
        <v>145</v>
      </c>
      <c r="BQ54" s="30">
        <v>1005</v>
      </c>
      <c r="BR54" s="30">
        <v>1200</v>
      </c>
      <c r="BS54" s="30">
        <v>220</v>
      </c>
      <c r="BT54" s="30">
        <v>660</v>
      </c>
      <c r="BU54" s="30">
        <v>1100</v>
      </c>
      <c r="BV54" s="30">
        <v>150</v>
      </c>
      <c r="BW54" s="30">
        <v>660</v>
      </c>
      <c r="BX54" s="30">
        <v>1200</v>
      </c>
      <c r="BY54" s="30">
        <v>400</v>
      </c>
      <c r="BZ54" s="30">
        <v>660</v>
      </c>
      <c r="CA54" s="30">
        <v>1200</v>
      </c>
      <c r="CB54" s="30">
        <v>340</v>
      </c>
      <c r="CC54" s="30">
        <v>660</v>
      </c>
      <c r="CD54" s="30">
        <v>1020</v>
      </c>
      <c r="CE54" s="30">
        <v>290</v>
      </c>
      <c r="CF54" s="30">
        <v>570</v>
      </c>
      <c r="CG54" s="30">
        <v>616</v>
      </c>
      <c r="CH54" s="30">
        <v>290</v>
      </c>
      <c r="CI54" s="30">
        <v>660</v>
      </c>
      <c r="CJ54" s="30">
        <v>1450</v>
      </c>
      <c r="CK54" s="30">
        <v>290</v>
      </c>
      <c r="CL54" s="30">
        <v>480</v>
      </c>
      <c r="CM54" s="30">
        <v>924</v>
      </c>
      <c r="CN54" s="30">
        <v>290</v>
      </c>
      <c r="CO54" s="25"/>
      <c r="CP54" s="25"/>
      <c r="CQ54" s="26"/>
      <c r="CR54" s="26"/>
      <c r="CS54" s="26"/>
    </row>
    <row r="55" spans="1:97" ht="46.5" x14ac:dyDescent="0.25">
      <c r="A55" s="10">
        <v>51</v>
      </c>
      <c r="B55" s="12" t="s">
        <v>62</v>
      </c>
      <c r="C55" s="30">
        <v>1320</v>
      </c>
      <c r="D55" s="30">
        <v>1100</v>
      </c>
      <c r="E55" s="30">
        <v>290</v>
      </c>
      <c r="F55" s="30">
        <v>1320</v>
      </c>
      <c r="G55" s="30">
        <v>616</v>
      </c>
      <c r="H55" s="30">
        <v>290</v>
      </c>
      <c r="I55" s="30">
        <v>1320</v>
      </c>
      <c r="J55" s="30">
        <v>616</v>
      </c>
      <c r="K55" s="30">
        <v>290</v>
      </c>
      <c r="L55" s="30">
        <v>1320</v>
      </c>
      <c r="M55" s="30">
        <v>960</v>
      </c>
      <c r="N55" s="30">
        <v>290</v>
      </c>
      <c r="O55" s="30">
        <v>920</v>
      </c>
      <c r="P55" s="30">
        <v>924</v>
      </c>
      <c r="Q55" s="30">
        <v>290</v>
      </c>
      <c r="R55" s="30">
        <v>1120</v>
      </c>
      <c r="S55" s="30">
        <v>924</v>
      </c>
      <c r="T55" s="30">
        <v>290</v>
      </c>
      <c r="U55" s="30">
        <v>1120</v>
      </c>
      <c r="V55" s="30">
        <v>924</v>
      </c>
      <c r="W55" s="30">
        <v>290</v>
      </c>
      <c r="X55" s="30">
        <v>1270</v>
      </c>
      <c r="Y55" s="30">
        <v>950</v>
      </c>
      <c r="Z55" s="30">
        <v>290</v>
      </c>
      <c r="AA55" s="30">
        <v>1320</v>
      </c>
      <c r="AB55" s="30">
        <v>924</v>
      </c>
      <c r="AC55" s="30">
        <v>290</v>
      </c>
      <c r="AD55" s="30">
        <v>560</v>
      </c>
      <c r="AE55" s="30">
        <v>924</v>
      </c>
      <c r="AF55" s="30">
        <v>290</v>
      </c>
      <c r="AG55" s="30">
        <v>780</v>
      </c>
      <c r="AH55" s="30">
        <v>924</v>
      </c>
      <c r="AI55" s="30">
        <v>145</v>
      </c>
      <c r="AJ55" s="30">
        <v>660</v>
      </c>
      <c r="AK55" s="30">
        <v>924</v>
      </c>
      <c r="AL55" s="30">
        <v>0</v>
      </c>
      <c r="AM55" s="30">
        <v>660</v>
      </c>
      <c r="AN55" s="30">
        <v>924</v>
      </c>
      <c r="AO55" s="30">
        <v>0</v>
      </c>
      <c r="AP55" s="30">
        <v>1220</v>
      </c>
      <c r="AQ55" s="30">
        <v>924</v>
      </c>
      <c r="AR55" s="30">
        <v>0</v>
      </c>
      <c r="AS55" s="30">
        <v>1080</v>
      </c>
      <c r="AT55" s="30">
        <v>924</v>
      </c>
      <c r="AU55" s="30">
        <v>145</v>
      </c>
      <c r="AV55" s="30">
        <v>1120</v>
      </c>
      <c r="AW55" s="30">
        <v>924</v>
      </c>
      <c r="AX55" s="30">
        <v>145</v>
      </c>
      <c r="AY55" s="30">
        <v>1320</v>
      </c>
      <c r="AZ55" s="30">
        <v>924</v>
      </c>
      <c r="BA55" s="30">
        <v>145</v>
      </c>
      <c r="BB55" s="30">
        <v>1320</v>
      </c>
      <c r="BC55" s="30">
        <v>924</v>
      </c>
      <c r="BD55" s="30">
        <v>145</v>
      </c>
      <c r="BE55" s="30">
        <v>1320</v>
      </c>
      <c r="BF55" s="30">
        <v>1450</v>
      </c>
      <c r="BG55" s="30">
        <v>145</v>
      </c>
      <c r="BH55" s="30">
        <v>1110</v>
      </c>
      <c r="BI55" s="30">
        <v>1500</v>
      </c>
      <c r="BJ55" s="30">
        <v>135</v>
      </c>
      <c r="BK55" s="30">
        <v>1215</v>
      </c>
      <c r="BL55" s="30">
        <v>1425</v>
      </c>
      <c r="BM55" s="30">
        <v>145</v>
      </c>
      <c r="BN55" s="30">
        <v>1215</v>
      </c>
      <c r="BO55" s="30">
        <v>1700</v>
      </c>
      <c r="BP55" s="30">
        <v>145</v>
      </c>
      <c r="BQ55" s="30">
        <v>1005</v>
      </c>
      <c r="BR55" s="30">
        <v>1185</v>
      </c>
      <c r="BS55" s="30">
        <v>220</v>
      </c>
      <c r="BT55" s="30">
        <v>660</v>
      </c>
      <c r="BU55" s="30">
        <v>1130</v>
      </c>
      <c r="BV55" s="30">
        <v>145</v>
      </c>
      <c r="BW55" s="30">
        <v>660</v>
      </c>
      <c r="BX55" s="30">
        <v>1100</v>
      </c>
      <c r="BY55" s="30">
        <v>350</v>
      </c>
      <c r="BZ55" s="30">
        <v>660</v>
      </c>
      <c r="CA55" s="30">
        <v>1200</v>
      </c>
      <c r="CB55" s="30">
        <v>290</v>
      </c>
      <c r="CC55" s="30">
        <v>660</v>
      </c>
      <c r="CD55" s="30">
        <v>920</v>
      </c>
      <c r="CE55" s="30">
        <v>290</v>
      </c>
      <c r="CF55" s="30">
        <v>570</v>
      </c>
      <c r="CG55" s="30">
        <v>616</v>
      </c>
      <c r="CH55" s="30">
        <v>290</v>
      </c>
      <c r="CI55" s="30">
        <v>660</v>
      </c>
      <c r="CJ55" s="30">
        <v>1300</v>
      </c>
      <c r="CK55" s="30">
        <v>290</v>
      </c>
      <c r="CL55" s="30">
        <v>430</v>
      </c>
      <c r="CM55" s="30">
        <v>924</v>
      </c>
      <c r="CN55" s="30">
        <v>290</v>
      </c>
      <c r="CO55" s="25"/>
      <c r="CP55" s="25"/>
      <c r="CQ55" s="26"/>
      <c r="CR55" s="26"/>
      <c r="CS55" s="26"/>
    </row>
    <row r="56" spans="1:97" ht="46.5" x14ac:dyDescent="0.25">
      <c r="A56" s="10">
        <v>52</v>
      </c>
      <c r="B56" s="12" t="s">
        <v>63</v>
      </c>
      <c r="C56" s="30">
        <v>1320</v>
      </c>
      <c r="D56" s="30">
        <v>1100</v>
      </c>
      <c r="E56" s="30">
        <v>290</v>
      </c>
      <c r="F56" s="30">
        <v>1320</v>
      </c>
      <c r="G56" s="30">
        <v>616</v>
      </c>
      <c r="H56" s="30">
        <v>290</v>
      </c>
      <c r="I56" s="30">
        <v>1320</v>
      </c>
      <c r="J56" s="30">
        <v>616</v>
      </c>
      <c r="K56" s="30">
        <v>290</v>
      </c>
      <c r="L56" s="30">
        <v>1320</v>
      </c>
      <c r="M56" s="30">
        <v>960</v>
      </c>
      <c r="N56" s="30">
        <v>290</v>
      </c>
      <c r="O56" s="30">
        <v>820</v>
      </c>
      <c r="P56" s="30">
        <v>924</v>
      </c>
      <c r="Q56" s="30">
        <v>290</v>
      </c>
      <c r="R56" s="30">
        <v>1020</v>
      </c>
      <c r="S56" s="30">
        <v>924</v>
      </c>
      <c r="T56" s="30">
        <v>290</v>
      </c>
      <c r="U56" s="30">
        <v>1020</v>
      </c>
      <c r="V56" s="30">
        <v>924</v>
      </c>
      <c r="W56" s="30">
        <v>290</v>
      </c>
      <c r="X56" s="30">
        <v>1170</v>
      </c>
      <c r="Y56" s="30">
        <v>924</v>
      </c>
      <c r="Z56" s="30">
        <v>290</v>
      </c>
      <c r="AA56" s="30">
        <v>1260</v>
      </c>
      <c r="AB56" s="30">
        <v>924</v>
      </c>
      <c r="AC56" s="30">
        <v>290</v>
      </c>
      <c r="AD56" s="30">
        <v>510</v>
      </c>
      <c r="AE56" s="30">
        <v>924</v>
      </c>
      <c r="AF56" s="30">
        <v>290</v>
      </c>
      <c r="AG56" s="30">
        <v>780</v>
      </c>
      <c r="AH56" s="30">
        <v>924</v>
      </c>
      <c r="AI56" s="30">
        <v>145</v>
      </c>
      <c r="AJ56" s="30">
        <v>660</v>
      </c>
      <c r="AK56" s="30">
        <v>924</v>
      </c>
      <c r="AL56" s="30">
        <v>0</v>
      </c>
      <c r="AM56" s="30">
        <v>660</v>
      </c>
      <c r="AN56" s="30">
        <v>924</v>
      </c>
      <c r="AO56" s="30">
        <v>0</v>
      </c>
      <c r="AP56" s="30">
        <v>1120</v>
      </c>
      <c r="AQ56" s="30">
        <v>924</v>
      </c>
      <c r="AR56" s="30">
        <v>0</v>
      </c>
      <c r="AS56" s="30">
        <v>1080</v>
      </c>
      <c r="AT56" s="30">
        <v>924</v>
      </c>
      <c r="AU56" s="30">
        <v>145</v>
      </c>
      <c r="AV56" s="30">
        <v>1020</v>
      </c>
      <c r="AW56" s="30">
        <v>924</v>
      </c>
      <c r="AX56" s="30">
        <v>145</v>
      </c>
      <c r="AY56" s="30">
        <v>1270</v>
      </c>
      <c r="AZ56" s="30">
        <v>924</v>
      </c>
      <c r="BA56" s="30">
        <v>145</v>
      </c>
      <c r="BB56" s="30">
        <v>1220</v>
      </c>
      <c r="BC56" s="30">
        <v>924</v>
      </c>
      <c r="BD56" s="30">
        <v>145</v>
      </c>
      <c r="BE56" s="30">
        <v>1320</v>
      </c>
      <c r="BF56" s="30">
        <v>1350</v>
      </c>
      <c r="BG56" s="30">
        <v>145</v>
      </c>
      <c r="BH56" s="30">
        <v>1110</v>
      </c>
      <c r="BI56" s="30">
        <v>1350</v>
      </c>
      <c r="BJ56" s="30">
        <v>135</v>
      </c>
      <c r="BK56" s="30">
        <v>1110</v>
      </c>
      <c r="BL56" s="30">
        <v>1425</v>
      </c>
      <c r="BM56" s="30">
        <v>145</v>
      </c>
      <c r="BN56" s="30">
        <v>1270</v>
      </c>
      <c r="BO56" s="30">
        <v>1700</v>
      </c>
      <c r="BP56" s="30">
        <v>145</v>
      </c>
      <c r="BQ56" s="30">
        <v>1005</v>
      </c>
      <c r="BR56" s="30">
        <v>1185</v>
      </c>
      <c r="BS56" s="30">
        <v>220</v>
      </c>
      <c r="BT56" s="30">
        <v>660</v>
      </c>
      <c r="BU56" s="30">
        <v>1200</v>
      </c>
      <c r="BV56" s="30">
        <v>145</v>
      </c>
      <c r="BW56" s="30">
        <v>660</v>
      </c>
      <c r="BX56" s="30">
        <v>1100</v>
      </c>
      <c r="BY56" s="30">
        <v>350</v>
      </c>
      <c r="BZ56" s="30">
        <v>660</v>
      </c>
      <c r="CA56" s="30">
        <v>1200</v>
      </c>
      <c r="CB56" s="30">
        <v>290</v>
      </c>
      <c r="CC56" s="30">
        <v>660</v>
      </c>
      <c r="CD56" s="30">
        <v>820</v>
      </c>
      <c r="CE56" s="30">
        <v>290</v>
      </c>
      <c r="CF56" s="30">
        <v>570</v>
      </c>
      <c r="CG56" s="30">
        <v>616</v>
      </c>
      <c r="CH56" s="30">
        <v>290</v>
      </c>
      <c r="CI56" s="30">
        <v>660</v>
      </c>
      <c r="CJ56" s="30">
        <v>1150</v>
      </c>
      <c r="CK56" s="30">
        <v>290</v>
      </c>
      <c r="CL56" s="30">
        <v>380</v>
      </c>
      <c r="CM56" s="30">
        <v>924</v>
      </c>
      <c r="CN56" s="30">
        <v>290</v>
      </c>
      <c r="CO56" s="25"/>
      <c r="CP56" s="25"/>
      <c r="CQ56" s="26"/>
      <c r="CR56" s="26"/>
      <c r="CS56" s="26"/>
    </row>
    <row r="57" spans="1:97" ht="46.5" x14ac:dyDescent="0.25">
      <c r="A57" s="10">
        <v>53</v>
      </c>
      <c r="B57" s="12" t="s">
        <v>64</v>
      </c>
      <c r="C57" s="30">
        <v>1220</v>
      </c>
      <c r="D57" s="30">
        <v>950</v>
      </c>
      <c r="E57" s="30">
        <v>290</v>
      </c>
      <c r="F57" s="30">
        <v>1220</v>
      </c>
      <c r="G57" s="30">
        <v>616</v>
      </c>
      <c r="H57" s="30">
        <v>290</v>
      </c>
      <c r="I57" s="30">
        <v>1320</v>
      </c>
      <c r="J57" s="30">
        <v>616</v>
      </c>
      <c r="K57" s="30">
        <v>290</v>
      </c>
      <c r="L57" s="30">
        <v>1320</v>
      </c>
      <c r="M57" s="30">
        <v>924</v>
      </c>
      <c r="N57" s="30">
        <v>290</v>
      </c>
      <c r="O57" s="30">
        <v>720</v>
      </c>
      <c r="P57" s="30">
        <v>924</v>
      </c>
      <c r="Q57" s="30">
        <v>290</v>
      </c>
      <c r="R57" s="30">
        <v>920</v>
      </c>
      <c r="S57" s="30">
        <v>924</v>
      </c>
      <c r="T57" s="30">
        <v>290</v>
      </c>
      <c r="U57" s="30">
        <v>920</v>
      </c>
      <c r="V57" s="30">
        <v>924</v>
      </c>
      <c r="W57" s="30">
        <v>290</v>
      </c>
      <c r="X57" s="30">
        <v>1070</v>
      </c>
      <c r="Y57" s="30">
        <v>924</v>
      </c>
      <c r="Z57" s="30">
        <v>290</v>
      </c>
      <c r="AA57" s="30">
        <v>1160</v>
      </c>
      <c r="AB57" s="30">
        <v>924</v>
      </c>
      <c r="AC57" s="30">
        <v>290</v>
      </c>
      <c r="AD57" s="30">
        <v>460</v>
      </c>
      <c r="AE57" s="30">
        <v>924</v>
      </c>
      <c r="AF57" s="30">
        <v>290</v>
      </c>
      <c r="AG57" s="30">
        <v>780</v>
      </c>
      <c r="AH57" s="30">
        <v>924</v>
      </c>
      <c r="AI57" s="30">
        <v>145</v>
      </c>
      <c r="AJ57" s="30">
        <v>660</v>
      </c>
      <c r="AK57" s="30">
        <v>924</v>
      </c>
      <c r="AL57" s="30">
        <v>0</v>
      </c>
      <c r="AM57" s="30">
        <v>660</v>
      </c>
      <c r="AN57" s="30">
        <v>924</v>
      </c>
      <c r="AO57" s="30">
        <v>0</v>
      </c>
      <c r="AP57" s="30">
        <v>1020</v>
      </c>
      <c r="AQ57" s="30">
        <v>924</v>
      </c>
      <c r="AR57" s="30">
        <v>0</v>
      </c>
      <c r="AS57" s="30">
        <v>1080</v>
      </c>
      <c r="AT57" s="30">
        <v>924</v>
      </c>
      <c r="AU57" s="30">
        <v>145</v>
      </c>
      <c r="AV57" s="30">
        <v>1020</v>
      </c>
      <c r="AW57" s="30">
        <v>924</v>
      </c>
      <c r="AX57" s="30">
        <v>145</v>
      </c>
      <c r="AY57" s="30">
        <v>1170</v>
      </c>
      <c r="AZ57" s="30">
        <v>924</v>
      </c>
      <c r="BA57" s="30">
        <v>145</v>
      </c>
      <c r="BB57" s="30">
        <v>1120</v>
      </c>
      <c r="BC57" s="30">
        <v>924</v>
      </c>
      <c r="BD57" s="30">
        <v>145</v>
      </c>
      <c r="BE57" s="30">
        <v>1320</v>
      </c>
      <c r="BF57" s="30">
        <v>1200</v>
      </c>
      <c r="BG57" s="30">
        <v>145</v>
      </c>
      <c r="BH57" s="30">
        <v>1005</v>
      </c>
      <c r="BI57" s="30">
        <v>1200</v>
      </c>
      <c r="BJ57" s="30">
        <v>135</v>
      </c>
      <c r="BK57" s="30">
        <v>1110</v>
      </c>
      <c r="BL57" s="30">
        <v>1325</v>
      </c>
      <c r="BM57" s="30">
        <v>145</v>
      </c>
      <c r="BN57" s="30">
        <v>1220</v>
      </c>
      <c r="BO57" s="30">
        <v>1550</v>
      </c>
      <c r="BP57" s="30">
        <v>145</v>
      </c>
      <c r="BQ57" s="30">
        <v>900</v>
      </c>
      <c r="BR57" s="30">
        <v>1185</v>
      </c>
      <c r="BS57" s="30">
        <v>220</v>
      </c>
      <c r="BT57" s="30">
        <v>660</v>
      </c>
      <c r="BU57" s="30">
        <v>1200</v>
      </c>
      <c r="BV57" s="30">
        <v>145</v>
      </c>
      <c r="BW57" s="30">
        <v>660</v>
      </c>
      <c r="BX57" s="30">
        <v>1100</v>
      </c>
      <c r="BY57" s="30">
        <v>350</v>
      </c>
      <c r="BZ57" s="30">
        <v>610</v>
      </c>
      <c r="CA57" s="30">
        <v>1100</v>
      </c>
      <c r="CB57" s="30">
        <v>290</v>
      </c>
      <c r="CC57" s="30">
        <v>660</v>
      </c>
      <c r="CD57" s="30">
        <v>820</v>
      </c>
      <c r="CE57" s="30">
        <v>290</v>
      </c>
      <c r="CF57" s="30">
        <v>570</v>
      </c>
      <c r="CG57" s="30">
        <v>616</v>
      </c>
      <c r="CH57" s="30">
        <v>290</v>
      </c>
      <c r="CI57" s="30">
        <v>610</v>
      </c>
      <c r="CJ57" s="30">
        <v>1100</v>
      </c>
      <c r="CK57" s="30">
        <v>290</v>
      </c>
      <c r="CL57" s="30">
        <v>330</v>
      </c>
      <c r="CM57" s="30">
        <v>924</v>
      </c>
      <c r="CN57" s="30">
        <v>290</v>
      </c>
      <c r="CO57" s="25"/>
      <c r="CP57" s="25"/>
      <c r="CQ57" s="26"/>
      <c r="CR57" s="26"/>
      <c r="CS57" s="26"/>
    </row>
    <row r="58" spans="1:97" ht="46.5" x14ac:dyDescent="0.25">
      <c r="A58" s="10">
        <v>54</v>
      </c>
      <c r="B58" s="12" t="s">
        <v>65</v>
      </c>
      <c r="C58" s="30">
        <v>1220</v>
      </c>
      <c r="D58" s="30">
        <v>924</v>
      </c>
      <c r="E58" s="30">
        <v>290</v>
      </c>
      <c r="F58" s="30">
        <v>1220</v>
      </c>
      <c r="G58" s="30">
        <v>616</v>
      </c>
      <c r="H58" s="30">
        <v>290</v>
      </c>
      <c r="I58" s="30">
        <v>1320</v>
      </c>
      <c r="J58" s="30">
        <v>616</v>
      </c>
      <c r="K58" s="30">
        <v>290</v>
      </c>
      <c r="L58" s="30">
        <v>1320</v>
      </c>
      <c r="M58" s="30">
        <v>924</v>
      </c>
      <c r="N58" s="30">
        <v>290</v>
      </c>
      <c r="O58" s="30">
        <v>720</v>
      </c>
      <c r="P58" s="30">
        <v>924</v>
      </c>
      <c r="Q58" s="30">
        <v>290</v>
      </c>
      <c r="R58" s="30">
        <v>920</v>
      </c>
      <c r="S58" s="30">
        <v>924</v>
      </c>
      <c r="T58" s="30">
        <v>290</v>
      </c>
      <c r="U58" s="30">
        <v>920</v>
      </c>
      <c r="V58" s="30">
        <v>924</v>
      </c>
      <c r="W58" s="30">
        <v>290</v>
      </c>
      <c r="X58" s="30">
        <v>1050</v>
      </c>
      <c r="Y58" s="30">
        <v>924</v>
      </c>
      <c r="Z58" s="30">
        <v>290</v>
      </c>
      <c r="AA58" s="30">
        <v>1160</v>
      </c>
      <c r="AB58" s="30">
        <v>924</v>
      </c>
      <c r="AC58" s="30">
        <v>290</v>
      </c>
      <c r="AD58" s="30">
        <v>410</v>
      </c>
      <c r="AE58" s="30">
        <v>924</v>
      </c>
      <c r="AF58" s="30">
        <v>290</v>
      </c>
      <c r="AG58" s="30">
        <v>880</v>
      </c>
      <c r="AH58" s="30">
        <v>924</v>
      </c>
      <c r="AI58" s="30">
        <v>145</v>
      </c>
      <c r="AJ58" s="30">
        <v>660</v>
      </c>
      <c r="AK58" s="30">
        <v>924</v>
      </c>
      <c r="AL58" s="30">
        <v>0</v>
      </c>
      <c r="AM58" s="30">
        <v>660</v>
      </c>
      <c r="AN58" s="30">
        <v>924</v>
      </c>
      <c r="AO58" s="30">
        <v>0</v>
      </c>
      <c r="AP58" s="30">
        <v>1020</v>
      </c>
      <c r="AQ58" s="30">
        <v>924</v>
      </c>
      <c r="AR58" s="30">
        <v>0</v>
      </c>
      <c r="AS58" s="30">
        <v>1180</v>
      </c>
      <c r="AT58" s="30">
        <v>924</v>
      </c>
      <c r="AU58" s="30">
        <v>145</v>
      </c>
      <c r="AV58" s="30">
        <v>1020</v>
      </c>
      <c r="AW58" s="30">
        <v>924</v>
      </c>
      <c r="AX58" s="30">
        <v>145</v>
      </c>
      <c r="AY58" s="30">
        <v>1170</v>
      </c>
      <c r="AZ58" s="30">
        <v>924</v>
      </c>
      <c r="BA58" s="30">
        <v>145</v>
      </c>
      <c r="BB58" s="30">
        <v>1120</v>
      </c>
      <c r="BC58" s="30">
        <v>924</v>
      </c>
      <c r="BD58" s="30">
        <v>145</v>
      </c>
      <c r="BE58" s="30">
        <v>1165</v>
      </c>
      <c r="BF58" s="30">
        <v>1200</v>
      </c>
      <c r="BG58" s="30">
        <v>145</v>
      </c>
      <c r="BH58" s="30">
        <v>1005</v>
      </c>
      <c r="BI58" s="30">
        <v>1200</v>
      </c>
      <c r="BJ58" s="30">
        <v>145</v>
      </c>
      <c r="BK58" s="30">
        <v>1110</v>
      </c>
      <c r="BL58" s="30">
        <v>1325</v>
      </c>
      <c r="BM58" s="30">
        <v>145</v>
      </c>
      <c r="BN58" s="30">
        <v>1120</v>
      </c>
      <c r="BO58" s="30">
        <v>1450</v>
      </c>
      <c r="BP58" s="30">
        <v>145</v>
      </c>
      <c r="BQ58" s="30">
        <v>900</v>
      </c>
      <c r="BR58" s="30">
        <v>1185</v>
      </c>
      <c r="BS58" s="30">
        <v>220</v>
      </c>
      <c r="BT58" s="30">
        <v>660</v>
      </c>
      <c r="BU58" s="30">
        <v>1200</v>
      </c>
      <c r="BV58" s="30">
        <v>145</v>
      </c>
      <c r="BW58" s="30">
        <v>660</v>
      </c>
      <c r="BX58" s="30">
        <v>1100</v>
      </c>
      <c r="BY58" s="30">
        <v>350</v>
      </c>
      <c r="BZ58" s="30">
        <v>610</v>
      </c>
      <c r="CA58" s="30">
        <v>1100</v>
      </c>
      <c r="CB58" s="30">
        <v>290</v>
      </c>
      <c r="CC58" s="30">
        <v>660</v>
      </c>
      <c r="CD58" s="30">
        <v>920</v>
      </c>
      <c r="CE58" s="30">
        <v>290</v>
      </c>
      <c r="CF58" s="30">
        <v>570</v>
      </c>
      <c r="CG58" s="30">
        <v>616</v>
      </c>
      <c r="CH58" s="30">
        <v>290</v>
      </c>
      <c r="CI58" s="30">
        <v>560</v>
      </c>
      <c r="CJ58" s="30">
        <v>1000</v>
      </c>
      <c r="CK58" s="30">
        <v>290</v>
      </c>
      <c r="CL58" s="30">
        <v>330</v>
      </c>
      <c r="CM58" s="30">
        <v>1000</v>
      </c>
      <c r="CN58" s="30">
        <v>290</v>
      </c>
      <c r="CO58" s="25"/>
      <c r="CP58" s="25"/>
      <c r="CQ58" s="26"/>
      <c r="CR58" s="26"/>
      <c r="CS58" s="26"/>
    </row>
    <row r="59" spans="1:97" ht="46.5" x14ac:dyDescent="0.25">
      <c r="A59" s="10">
        <v>55</v>
      </c>
      <c r="B59" s="12" t="s">
        <v>66</v>
      </c>
      <c r="C59" s="30">
        <v>1320</v>
      </c>
      <c r="D59" s="30">
        <v>924</v>
      </c>
      <c r="E59" s="30">
        <v>290</v>
      </c>
      <c r="F59" s="30">
        <v>1320</v>
      </c>
      <c r="G59" s="30">
        <v>616</v>
      </c>
      <c r="H59" s="30">
        <v>290</v>
      </c>
      <c r="I59" s="30">
        <v>1320</v>
      </c>
      <c r="J59" s="30">
        <v>616</v>
      </c>
      <c r="K59" s="30">
        <v>290</v>
      </c>
      <c r="L59" s="30">
        <v>1320</v>
      </c>
      <c r="M59" s="30">
        <v>924</v>
      </c>
      <c r="N59" s="30">
        <v>290</v>
      </c>
      <c r="O59" s="30">
        <v>720</v>
      </c>
      <c r="P59" s="30">
        <v>924</v>
      </c>
      <c r="Q59" s="30">
        <v>290</v>
      </c>
      <c r="R59" s="30">
        <v>920</v>
      </c>
      <c r="S59" s="30">
        <v>924</v>
      </c>
      <c r="T59" s="30">
        <v>290</v>
      </c>
      <c r="U59" s="30">
        <v>1020</v>
      </c>
      <c r="V59" s="30">
        <v>924</v>
      </c>
      <c r="W59" s="30">
        <v>290</v>
      </c>
      <c r="X59" s="30">
        <v>1050</v>
      </c>
      <c r="Y59" s="30">
        <v>924</v>
      </c>
      <c r="Z59" s="30">
        <v>290</v>
      </c>
      <c r="AA59" s="30">
        <v>1160</v>
      </c>
      <c r="AB59" s="30">
        <v>924</v>
      </c>
      <c r="AC59" s="30">
        <v>290</v>
      </c>
      <c r="AD59" s="30">
        <v>360</v>
      </c>
      <c r="AE59" s="30">
        <v>924</v>
      </c>
      <c r="AF59" s="30">
        <v>290</v>
      </c>
      <c r="AG59" s="30">
        <v>980</v>
      </c>
      <c r="AH59" s="30">
        <v>924</v>
      </c>
      <c r="AI59" s="30">
        <v>145</v>
      </c>
      <c r="AJ59" s="30">
        <v>760</v>
      </c>
      <c r="AK59" s="30">
        <v>924</v>
      </c>
      <c r="AL59" s="30">
        <v>0</v>
      </c>
      <c r="AM59" s="30">
        <v>660</v>
      </c>
      <c r="AN59" s="30">
        <v>924</v>
      </c>
      <c r="AO59" s="30">
        <v>0</v>
      </c>
      <c r="AP59" s="30">
        <v>1020</v>
      </c>
      <c r="AQ59" s="30">
        <v>924</v>
      </c>
      <c r="AR59" s="30">
        <v>0</v>
      </c>
      <c r="AS59" s="30">
        <v>1250</v>
      </c>
      <c r="AT59" s="30">
        <v>924</v>
      </c>
      <c r="AU59" s="30">
        <v>145</v>
      </c>
      <c r="AV59" s="30">
        <v>1120</v>
      </c>
      <c r="AW59" s="30">
        <v>924</v>
      </c>
      <c r="AX59" s="30">
        <v>145</v>
      </c>
      <c r="AY59" s="30">
        <v>1270</v>
      </c>
      <c r="AZ59" s="30">
        <v>924</v>
      </c>
      <c r="BA59" s="30">
        <v>145</v>
      </c>
      <c r="BB59" s="30">
        <v>1220</v>
      </c>
      <c r="BC59" s="30">
        <v>924</v>
      </c>
      <c r="BD59" s="30">
        <v>145</v>
      </c>
      <c r="BE59" s="30">
        <v>1110</v>
      </c>
      <c r="BF59" s="30">
        <v>1300</v>
      </c>
      <c r="BG59" s="30">
        <v>145</v>
      </c>
      <c r="BH59" s="30">
        <v>1005</v>
      </c>
      <c r="BI59" s="30">
        <v>1300</v>
      </c>
      <c r="BJ59" s="30">
        <v>145</v>
      </c>
      <c r="BK59" s="30">
        <v>1110</v>
      </c>
      <c r="BL59" s="30">
        <v>1325</v>
      </c>
      <c r="BM59" s="30">
        <v>145</v>
      </c>
      <c r="BN59" s="30">
        <v>1120</v>
      </c>
      <c r="BO59" s="30">
        <v>1450</v>
      </c>
      <c r="BP59" s="30">
        <v>145</v>
      </c>
      <c r="BQ59" s="30">
        <v>900</v>
      </c>
      <c r="BR59" s="30">
        <v>1185</v>
      </c>
      <c r="BS59" s="30">
        <v>220</v>
      </c>
      <c r="BT59" s="30">
        <v>660</v>
      </c>
      <c r="BU59" s="30">
        <v>1200</v>
      </c>
      <c r="BV59" s="30">
        <v>170</v>
      </c>
      <c r="BW59" s="30">
        <v>660</v>
      </c>
      <c r="BX59" s="30">
        <v>1100</v>
      </c>
      <c r="BY59" s="30">
        <v>350</v>
      </c>
      <c r="BZ59" s="30">
        <v>660</v>
      </c>
      <c r="CA59" s="30">
        <v>1100</v>
      </c>
      <c r="CB59" s="30">
        <v>290</v>
      </c>
      <c r="CC59" s="30">
        <v>660</v>
      </c>
      <c r="CD59" s="30">
        <v>980</v>
      </c>
      <c r="CE59" s="30">
        <v>290</v>
      </c>
      <c r="CF59" s="30">
        <v>520</v>
      </c>
      <c r="CG59" s="30">
        <v>616</v>
      </c>
      <c r="CH59" s="30">
        <v>290</v>
      </c>
      <c r="CI59" s="30">
        <v>580</v>
      </c>
      <c r="CJ59" s="30">
        <v>1000</v>
      </c>
      <c r="CK59" s="30">
        <v>290</v>
      </c>
      <c r="CL59" s="30">
        <v>380</v>
      </c>
      <c r="CM59" s="30">
        <v>1150</v>
      </c>
      <c r="CN59" s="30">
        <v>290</v>
      </c>
      <c r="CO59" s="25"/>
      <c r="CP59" s="25"/>
      <c r="CQ59" s="26"/>
      <c r="CR59" s="26"/>
      <c r="CS59" s="26"/>
    </row>
    <row r="60" spans="1:97" ht="46.5" x14ac:dyDescent="0.25">
      <c r="A60" s="10">
        <v>56</v>
      </c>
      <c r="B60" s="12" t="s">
        <v>67</v>
      </c>
      <c r="C60" s="30">
        <v>1320</v>
      </c>
      <c r="D60" s="30">
        <v>924</v>
      </c>
      <c r="E60" s="30">
        <v>290</v>
      </c>
      <c r="F60" s="30">
        <v>1320</v>
      </c>
      <c r="G60" s="30">
        <v>716</v>
      </c>
      <c r="H60" s="30">
        <v>290</v>
      </c>
      <c r="I60" s="30">
        <v>1320</v>
      </c>
      <c r="J60" s="30">
        <v>616</v>
      </c>
      <c r="K60" s="30">
        <v>290</v>
      </c>
      <c r="L60" s="30">
        <v>1320</v>
      </c>
      <c r="M60" s="30">
        <v>924</v>
      </c>
      <c r="N60" s="30">
        <v>290</v>
      </c>
      <c r="O60" s="30">
        <v>720</v>
      </c>
      <c r="P60" s="30">
        <v>924</v>
      </c>
      <c r="Q60" s="30">
        <v>290</v>
      </c>
      <c r="R60" s="30">
        <v>920</v>
      </c>
      <c r="S60" s="30">
        <v>924</v>
      </c>
      <c r="T60" s="30">
        <v>290</v>
      </c>
      <c r="U60" s="30">
        <v>1120</v>
      </c>
      <c r="V60" s="30">
        <v>924</v>
      </c>
      <c r="W60" s="30">
        <v>290</v>
      </c>
      <c r="X60" s="30">
        <v>1150</v>
      </c>
      <c r="Y60" s="30">
        <v>924</v>
      </c>
      <c r="Z60" s="30">
        <v>290</v>
      </c>
      <c r="AA60" s="30">
        <v>1260</v>
      </c>
      <c r="AB60" s="30">
        <v>924</v>
      </c>
      <c r="AC60" s="30">
        <v>290</v>
      </c>
      <c r="AD60" s="30">
        <v>360</v>
      </c>
      <c r="AE60" s="30">
        <v>924</v>
      </c>
      <c r="AF60" s="30">
        <v>290</v>
      </c>
      <c r="AG60" s="30">
        <v>1080</v>
      </c>
      <c r="AH60" s="30">
        <v>924</v>
      </c>
      <c r="AI60" s="30">
        <v>145</v>
      </c>
      <c r="AJ60" s="30">
        <v>760</v>
      </c>
      <c r="AK60" s="30">
        <v>924</v>
      </c>
      <c r="AL60" s="30">
        <v>0</v>
      </c>
      <c r="AM60" s="30">
        <v>660</v>
      </c>
      <c r="AN60" s="30">
        <v>924</v>
      </c>
      <c r="AO60" s="30">
        <v>0</v>
      </c>
      <c r="AP60" s="30">
        <v>1020</v>
      </c>
      <c r="AQ60" s="30">
        <v>924</v>
      </c>
      <c r="AR60" s="30">
        <v>0</v>
      </c>
      <c r="AS60" s="30">
        <v>1250</v>
      </c>
      <c r="AT60" s="30">
        <v>924</v>
      </c>
      <c r="AU60" s="30">
        <v>145</v>
      </c>
      <c r="AV60" s="30">
        <v>1120</v>
      </c>
      <c r="AW60" s="30">
        <v>924</v>
      </c>
      <c r="AX60" s="30">
        <v>145</v>
      </c>
      <c r="AY60" s="30">
        <v>1320</v>
      </c>
      <c r="AZ60" s="30">
        <v>924</v>
      </c>
      <c r="BA60" s="30">
        <v>145</v>
      </c>
      <c r="BB60" s="30">
        <v>1320</v>
      </c>
      <c r="BC60" s="30">
        <v>924</v>
      </c>
      <c r="BD60" s="30">
        <v>145</v>
      </c>
      <c r="BE60" s="30">
        <v>1110</v>
      </c>
      <c r="BF60" s="30">
        <v>1450</v>
      </c>
      <c r="BG60" s="30">
        <v>145</v>
      </c>
      <c r="BH60" s="30">
        <v>1110</v>
      </c>
      <c r="BI60" s="30">
        <v>1300</v>
      </c>
      <c r="BJ60" s="30">
        <v>145</v>
      </c>
      <c r="BK60" s="30">
        <v>1215</v>
      </c>
      <c r="BL60" s="30">
        <v>1225</v>
      </c>
      <c r="BM60" s="30">
        <v>145</v>
      </c>
      <c r="BN60" s="30">
        <v>1220</v>
      </c>
      <c r="BO60" s="30">
        <v>1450</v>
      </c>
      <c r="BP60" s="30">
        <v>145</v>
      </c>
      <c r="BQ60" s="30">
        <v>1005</v>
      </c>
      <c r="BR60" s="30">
        <v>1185</v>
      </c>
      <c r="BS60" s="30">
        <v>220</v>
      </c>
      <c r="BT60" s="30">
        <v>660</v>
      </c>
      <c r="BU60" s="30">
        <v>1200</v>
      </c>
      <c r="BV60" s="30">
        <v>200</v>
      </c>
      <c r="BW60" s="30">
        <v>660</v>
      </c>
      <c r="BX60" s="30">
        <v>1100</v>
      </c>
      <c r="BY60" s="30">
        <v>400</v>
      </c>
      <c r="BZ60" s="30">
        <v>660</v>
      </c>
      <c r="CA60" s="30">
        <v>1170</v>
      </c>
      <c r="CB60" s="30">
        <v>330</v>
      </c>
      <c r="CC60" s="30">
        <v>660</v>
      </c>
      <c r="CD60" s="30">
        <v>980</v>
      </c>
      <c r="CE60" s="30">
        <v>290</v>
      </c>
      <c r="CF60" s="30">
        <v>520</v>
      </c>
      <c r="CG60" s="30">
        <v>616</v>
      </c>
      <c r="CH60" s="30">
        <v>290</v>
      </c>
      <c r="CI60" s="30">
        <v>630</v>
      </c>
      <c r="CJ60" s="30">
        <v>1100</v>
      </c>
      <c r="CK60" s="30">
        <v>290</v>
      </c>
      <c r="CL60" s="30">
        <v>430</v>
      </c>
      <c r="CM60" s="30">
        <v>1300</v>
      </c>
      <c r="CN60" s="30">
        <v>290</v>
      </c>
      <c r="CO60" s="25"/>
      <c r="CP60" s="25"/>
      <c r="CQ60" s="26"/>
      <c r="CR60" s="26"/>
      <c r="CS60" s="26"/>
    </row>
    <row r="61" spans="1:97" ht="46.5" x14ac:dyDescent="0.25">
      <c r="A61" s="10">
        <v>57</v>
      </c>
      <c r="B61" s="12" t="s">
        <v>68</v>
      </c>
      <c r="C61" s="30">
        <v>1320</v>
      </c>
      <c r="D61" s="30">
        <v>1024</v>
      </c>
      <c r="E61" s="30">
        <v>290</v>
      </c>
      <c r="F61" s="30">
        <v>1320</v>
      </c>
      <c r="G61" s="30">
        <v>816</v>
      </c>
      <c r="H61" s="30">
        <v>290</v>
      </c>
      <c r="I61" s="30">
        <v>1320</v>
      </c>
      <c r="J61" s="30">
        <v>716</v>
      </c>
      <c r="K61" s="30">
        <v>290</v>
      </c>
      <c r="L61" s="30">
        <v>1320</v>
      </c>
      <c r="M61" s="30">
        <v>1020</v>
      </c>
      <c r="N61" s="30">
        <v>290</v>
      </c>
      <c r="O61" s="30">
        <v>720</v>
      </c>
      <c r="P61" s="30">
        <v>924</v>
      </c>
      <c r="Q61" s="30">
        <v>290</v>
      </c>
      <c r="R61" s="30">
        <v>920</v>
      </c>
      <c r="S61" s="30">
        <v>924</v>
      </c>
      <c r="T61" s="30">
        <v>290</v>
      </c>
      <c r="U61" s="30">
        <v>1120</v>
      </c>
      <c r="V61" s="30">
        <v>924</v>
      </c>
      <c r="W61" s="30">
        <v>290</v>
      </c>
      <c r="X61" s="30">
        <v>1250</v>
      </c>
      <c r="Y61" s="30">
        <v>924</v>
      </c>
      <c r="Z61" s="30">
        <v>290</v>
      </c>
      <c r="AA61" s="30">
        <v>1320</v>
      </c>
      <c r="AB61" s="30">
        <v>924</v>
      </c>
      <c r="AC61" s="30">
        <v>290</v>
      </c>
      <c r="AD61" s="30">
        <v>410</v>
      </c>
      <c r="AE61" s="30">
        <v>924</v>
      </c>
      <c r="AF61" s="30">
        <v>290</v>
      </c>
      <c r="AG61" s="30">
        <v>1180</v>
      </c>
      <c r="AH61" s="30">
        <v>924</v>
      </c>
      <c r="AI61" s="30">
        <v>145</v>
      </c>
      <c r="AJ61" s="30">
        <v>660</v>
      </c>
      <c r="AK61" s="30">
        <v>924</v>
      </c>
      <c r="AL61" s="30">
        <v>0</v>
      </c>
      <c r="AM61" s="30">
        <v>660</v>
      </c>
      <c r="AN61" s="30">
        <v>924</v>
      </c>
      <c r="AO61" s="30">
        <v>0</v>
      </c>
      <c r="AP61" s="30">
        <v>1120</v>
      </c>
      <c r="AQ61" s="30">
        <v>924</v>
      </c>
      <c r="AR61" s="30">
        <v>0</v>
      </c>
      <c r="AS61" s="30">
        <v>1150</v>
      </c>
      <c r="AT61" s="30">
        <v>924</v>
      </c>
      <c r="AU61" s="30">
        <v>145</v>
      </c>
      <c r="AV61" s="30">
        <v>1220</v>
      </c>
      <c r="AW61" s="30">
        <v>924</v>
      </c>
      <c r="AX61" s="30">
        <v>145</v>
      </c>
      <c r="AY61" s="30">
        <v>1320</v>
      </c>
      <c r="AZ61" s="30">
        <v>924</v>
      </c>
      <c r="BA61" s="30">
        <v>145</v>
      </c>
      <c r="BB61" s="30">
        <v>1270</v>
      </c>
      <c r="BC61" s="30">
        <v>924</v>
      </c>
      <c r="BD61" s="30">
        <v>145</v>
      </c>
      <c r="BE61" s="30">
        <v>1110</v>
      </c>
      <c r="BF61" s="30">
        <v>1550</v>
      </c>
      <c r="BG61" s="30">
        <v>145</v>
      </c>
      <c r="BH61" s="30">
        <v>1110</v>
      </c>
      <c r="BI61" s="30">
        <v>1400</v>
      </c>
      <c r="BJ61" s="30">
        <v>145</v>
      </c>
      <c r="BK61" s="30">
        <v>1215</v>
      </c>
      <c r="BL61" s="30">
        <v>1225</v>
      </c>
      <c r="BM61" s="30">
        <v>145</v>
      </c>
      <c r="BN61" s="30">
        <v>1220</v>
      </c>
      <c r="BO61" s="30">
        <v>1450</v>
      </c>
      <c r="BP61" s="30">
        <v>145</v>
      </c>
      <c r="BQ61" s="30">
        <v>950</v>
      </c>
      <c r="BR61" s="30">
        <v>1185</v>
      </c>
      <c r="BS61" s="30">
        <v>220</v>
      </c>
      <c r="BT61" s="30">
        <v>660</v>
      </c>
      <c r="BU61" s="30">
        <v>1200</v>
      </c>
      <c r="BV61" s="30">
        <v>210</v>
      </c>
      <c r="BW61" s="30">
        <v>660</v>
      </c>
      <c r="BX61" s="30">
        <v>1100</v>
      </c>
      <c r="BY61" s="30">
        <v>440</v>
      </c>
      <c r="BZ61" s="30">
        <v>660</v>
      </c>
      <c r="CA61" s="30">
        <v>1200</v>
      </c>
      <c r="CB61" s="30">
        <v>330</v>
      </c>
      <c r="CC61" s="30">
        <v>610</v>
      </c>
      <c r="CD61" s="30">
        <v>880</v>
      </c>
      <c r="CE61" s="30">
        <v>290</v>
      </c>
      <c r="CF61" s="30">
        <v>520</v>
      </c>
      <c r="CG61" s="30">
        <v>616</v>
      </c>
      <c r="CH61" s="30">
        <v>290</v>
      </c>
      <c r="CI61" s="30">
        <v>660</v>
      </c>
      <c r="CJ61" s="30">
        <v>1250</v>
      </c>
      <c r="CK61" s="30">
        <v>290</v>
      </c>
      <c r="CL61" s="30">
        <v>480</v>
      </c>
      <c r="CM61" s="30">
        <v>1300</v>
      </c>
      <c r="CN61" s="30">
        <v>290</v>
      </c>
      <c r="CO61" s="25"/>
      <c r="CP61" s="25"/>
      <c r="CQ61" s="26"/>
      <c r="CR61" s="26"/>
      <c r="CS61" s="26"/>
    </row>
    <row r="62" spans="1:97" ht="46.5" x14ac:dyDescent="0.25">
      <c r="A62" s="10">
        <v>58</v>
      </c>
      <c r="B62" s="12" t="s">
        <v>69</v>
      </c>
      <c r="C62" s="30">
        <v>1320</v>
      </c>
      <c r="D62" s="30">
        <v>1124</v>
      </c>
      <c r="E62" s="30">
        <v>290</v>
      </c>
      <c r="F62" s="30">
        <v>1320</v>
      </c>
      <c r="G62" s="30">
        <v>916</v>
      </c>
      <c r="H62" s="30">
        <v>290</v>
      </c>
      <c r="I62" s="30">
        <v>1320</v>
      </c>
      <c r="J62" s="30">
        <v>816</v>
      </c>
      <c r="K62" s="30">
        <v>290</v>
      </c>
      <c r="L62" s="30">
        <v>1320</v>
      </c>
      <c r="M62" s="30">
        <v>1120</v>
      </c>
      <c r="N62" s="30">
        <v>290</v>
      </c>
      <c r="O62" s="30">
        <v>720</v>
      </c>
      <c r="P62" s="30">
        <v>924</v>
      </c>
      <c r="Q62" s="30">
        <v>290</v>
      </c>
      <c r="R62" s="30">
        <v>920</v>
      </c>
      <c r="S62" s="30">
        <v>924</v>
      </c>
      <c r="T62" s="30">
        <v>290</v>
      </c>
      <c r="U62" s="30">
        <v>1120</v>
      </c>
      <c r="V62" s="30">
        <v>924</v>
      </c>
      <c r="W62" s="30">
        <v>290</v>
      </c>
      <c r="X62" s="30">
        <v>1320</v>
      </c>
      <c r="Y62" s="30">
        <v>924</v>
      </c>
      <c r="Z62" s="30">
        <v>290</v>
      </c>
      <c r="AA62" s="30">
        <v>1320</v>
      </c>
      <c r="AB62" s="30">
        <v>924</v>
      </c>
      <c r="AC62" s="30">
        <v>290</v>
      </c>
      <c r="AD62" s="30">
        <v>460</v>
      </c>
      <c r="AE62" s="30">
        <v>924</v>
      </c>
      <c r="AF62" s="30">
        <v>290</v>
      </c>
      <c r="AG62" s="30">
        <v>1180</v>
      </c>
      <c r="AH62" s="30">
        <v>924</v>
      </c>
      <c r="AI62" s="30">
        <v>145</v>
      </c>
      <c r="AJ62" s="30">
        <v>660</v>
      </c>
      <c r="AK62" s="30">
        <v>924</v>
      </c>
      <c r="AL62" s="30">
        <v>0</v>
      </c>
      <c r="AM62" s="30">
        <v>660</v>
      </c>
      <c r="AN62" s="30">
        <v>924</v>
      </c>
      <c r="AO62" s="30">
        <v>0</v>
      </c>
      <c r="AP62" s="30">
        <v>1220</v>
      </c>
      <c r="AQ62" s="30">
        <v>924</v>
      </c>
      <c r="AR62" s="30">
        <v>0</v>
      </c>
      <c r="AS62" s="30">
        <v>1050</v>
      </c>
      <c r="AT62" s="30">
        <v>924</v>
      </c>
      <c r="AU62" s="30">
        <v>145</v>
      </c>
      <c r="AV62" s="30">
        <v>1320</v>
      </c>
      <c r="AW62" s="30">
        <v>924</v>
      </c>
      <c r="AX62" s="30">
        <v>145</v>
      </c>
      <c r="AY62" s="30">
        <v>1320</v>
      </c>
      <c r="AZ62" s="30">
        <v>975</v>
      </c>
      <c r="BA62" s="30">
        <v>145</v>
      </c>
      <c r="BB62" s="30">
        <v>1170</v>
      </c>
      <c r="BC62" s="30">
        <v>924</v>
      </c>
      <c r="BD62" s="30">
        <v>145</v>
      </c>
      <c r="BE62" s="30">
        <v>1265</v>
      </c>
      <c r="BF62" s="30">
        <v>1500</v>
      </c>
      <c r="BG62" s="30">
        <v>145</v>
      </c>
      <c r="BH62" s="30">
        <v>1110</v>
      </c>
      <c r="BI62" s="30">
        <v>1350</v>
      </c>
      <c r="BJ62" s="30">
        <v>145</v>
      </c>
      <c r="BK62" s="30">
        <v>1320</v>
      </c>
      <c r="BL62" s="30">
        <v>1225</v>
      </c>
      <c r="BM62" s="30">
        <v>145</v>
      </c>
      <c r="BN62" s="30">
        <v>1210</v>
      </c>
      <c r="BO62" s="30">
        <v>1350</v>
      </c>
      <c r="BP62" s="30">
        <v>145</v>
      </c>
      <c r="BQ62" s="30">
        <v>660</v>
      </c>
      <c r="BR62" s="30">
        <v>1185</v>
      </c>
      <c r="BS62" s="30">
        <v>220</v>
      </c>
      <c r="BT62" s="30">
        <v>660</v>
      </c>
      <c r="BU62" s="30">
        <v>1200</v>
      </c>
      <c r="BV62" s="30">
        <v>210</v>
      </c>
      <c r="BW62" s="30">
        <v>660</v>
      </c>
      <c r="BX62" s="30">
        <v>1100</v>
      </c>
      <c r="BY62" s="30">
        <v>440</v>
      </c>
      <c r="BZ62" s="30">
        <v>660</v>
      </c>
      <c r="CA62" s="30">
        <v>1200</v>
      </c>
      <c r="CB62" s="30">
        <v>370</v>
      </c>
      <c r="CC62" s="30">
        <v>560</v>
      </c>
      <c r="CD62" s="30">
        <v>780</v>
      </c>
      <c r="CE62" s="30">
        <v>290</v>
      </c>
      <c r="CF62" s="30">
        <v>520</v>
      </c>
      <c r="CG62" s="30">
        <v>616</v>
      </c>
      <c r="CH62" s="30">
        <v>290</v>
      </c>
      <c r="CI62" s="30">
        <v>660</v>
      </c>
      <c r="CJ62" s="30">
        <v>1400</v>
      </c>
      <c r="CK62" s="30">
        <v>290</v>
      </c>
      <c r="CL62" s="30">
        <v>530</v>
      </c>
      <c r="CM62" s="30">
        <v>1200</v>
      </c>
      <c r="CN62" s="30">
        <v>290</v>
      </c>
      <c r="CO62" s="25"/>
      <c r="CP62" s="25"/>
      <c r="CQ62" s="26"/>
      <c r="CR62" s="26"/>
      <c r="CS62" s="26"/>
    </row>
    <row r="63" spans="1:97" ht="46.5" x14ac:dyDescent="0.25">
      <c r="A63" s="10">
        <v>59</v>
      </c>
      <c r="B63" s="12" t="s">
        <v>70</v>
      </c>
      <c r="C63" s="30">
        <v>1320</v>
      </c>
      <c r="D63" s="30">
        <v>1274</v>
      </c>
      <c r="E63" s="30">
        <v>290</v>
      </c>
      <c r="F63" s="30">
        <v>1320</v>
      </c>
      <c r="G63" s="30">
        <v>916</v>
      </c>
      <c r="H63" s="30">
        <v>290</v>
      </c>
      <c r="I63" s="30">
        <v>1320</v>
      </c>
      <c r="J63" s="30">
        <v>916</v>
      </c>
      <c r="K63" s="30">
        <v>290</v>
      </c>
      <c r="L63" s="30">
        <v>1320</v>
      </c>
      <c r="M63" s="30">
        <v>1240</v>
      </c>
      <c r="N63" s="30">
        <v>290</v>
      </c>
      <c r="O63" s="30">
        <v>660</v>
      </c>
      <c r="P63" s="30">
        <v>924</v>
      </c>
      <c r="Q63" s="30">
        <v>290</v>
      </c>
      <c r="R63" s="30">
        <v>920</v>
      </c>
      <c r="S63" s="30">
        <v>924</v>
      </c>
      <c r="T63" s="30">
        <v>290</v>
      </c>
      <c r="U63" s="30">
        <v>1120</v>
      </c>
      <c r="V63" s="30">
        <v>924</v>
      </c>
      <c r="W63" s="30">
        <v>290</v>
      </c>
      <c r="X63" s="30">
        <v>1320</v>
      </c>
      <c r="Y63" s="30">
        <v>924</v>
      </c>
      <c r="Z63" s="30">
        <v>290</v>
      </c>
      <c r="AA63" s="30">
        <v>1320</v>
      </c>
      <c r="AB63" s="30">
        <v>1000</v>
      </c>
      <c r="AC63" s="30">
        <v>290</v>
      </c>
      <c r="AD63" s="30">
        <v>460</v>
      </c>
      <c r="AE63" s="30">
        <v>924</v>
      </c>
      <c r="AF63" s="30">
        <v>290</v>
      </c>
      <c r="AG63" s="30">
        <v>1080</v>
      </c>
      <c r="AH63" s="30">
        <v>924</v>
      </c>
      <c r="AI63" s="30">
        <v>145</v>
      </c>
      <c r="AJ63" s="30">
        <v>660</v>
      </c>
      <c r="AK63" s="30">
        <v>924</v>
      </c>
      <c r="AL63" s="30">
        <v>0</v>
      </c>
      <c r="AM63" s="30">
        <v>660</v>
      </c>
      <c r="AN63" s="30">
        <v>924</v>
      </c>
      <c r="AO63" s="30">
        <v>0</v>
      </c>
      <c r="AP63" s="30">
        <v>1220</v>
      </c>
      <c r="AQ63" s="30">
        <v>924</v>
      </c>
      <c r="AR63" s="30">
        <v>0</v>
      </c>
      <c r="AS63" s="30">
        <v>950</v>
      </c>
      <c r="AT63" s="30">
        <v>924</v>
      </c>
      <c r="AU63" s="30">
        <v>145</v>
      </c>
      <c r="AV63" s="30">
        <v>1320</v>
      </c>
      <c r="AW63" s="30">
        <v>924</v>
      </c>
      <c r="AX63" s="30">
        <v>145</v>
      </c>
      <c r="AY63" s="30">
        <v>1320</v>
      </c>
      <c r="AZ63" s="30">
        <v>1075</v>
      </c>
      <c r="BA63" s="30">
        <v>145</v>
      </c>
      <c r="BB63" s="30">
        <v>1170</v>
      </c>
      <c r="BC63" s="30">
        <v>924</v>
      </c>
      <c r="BD63" s="30">
        <v>145</v>
      </c>
      <c r="BE63" s="30">
        <v>1320</v>
      </c>
      <c r="BF63" s="30">
        <v>1400</v>
      </c>
      <c r="BG63" s="30">
        <v>145</v>
      </c>
      <c r="BH63" s="30">
        <v>1005</v>
      </c>
      <c r="BI63" s="30">
        <v>1350</v>
      </c>
      <c r="BJ63" s="30">
        <v>145</v>
      </c>
      <c r="BK63" s="30">
        <v>1320</v>
      </c>
      <c r="BL63" s="30">
        <v>1225</v>
      </c>
      <c r="BM63" s="30">
        <v>145</v>
      </c>
      <c r="BN63" s="30">
        <v>1250</v>
      </c>
      <c r="BO63" s="30">
        <v>1350</v>
      </c>
      <c r="BP63" s="30">
        <v>145</v>
      </c>
      <c r="BQ63" s="30">
        <v>660</v>
      </c>
      <c r="BR63" s="30">
        <v>1185</v>
      </c>
      <c r="BS63" s="30">
        <v>220</v>
      </c>
      <c r="BT63" s="30">
        <v>660</v>
      </c>
      <c r="BU63" s="30">
        <v>1200</v>
      </c>
      <c r="BV63" s="30">
        <v>210</v>
      </c>
      <c r="BW63" s="30">
        <v>660</v>
      </c>
      <c r="BX63" s="30">
        <v>1100</v>
      </c>
      <c r="BY63" s="30">
        <v>440</v>
      </c>
      <c r="BZ63" s="30">
        <v>660</v>
      </c>
      <c r="CA63" s="30">
        <v>1200</v>
      </c>
      <c r="CB63" s="30">
        <v>420</v>
      </c>
      <c r="CC63" s="30">
        <v>510</v>
      </c>
      <c r="CD63" s="30">
        <v>680</v>
      </c>
      <c r="CE63" s="30">
        <v>290</v>
      </c>
      <c r="CF63" s="30">
        <v>570</v>
      </c>
      <c r="CG63" s="30">
        <v>716</v>
      </c>
      <c r="CH63" s="30">
        <v>290</v>
      </c>
      <c r="CI63" s="30">
        <v>660</v>
      </c>
      <c r="CJ63" s="30">
        <v>1400</v>
      </c>
      <c r="CK63" s="30">
        <v>290</v>
      </c>
      <c r="CL63" s="30">
        <v>580</v>
      </c>
      <c r="CM63" s="30">
        <v>1050</v>
      </c>
      <c r="CN63" s="30">
        <v>290</v>
      </c>
      <c r="CO63" s="25"/>
      <c r="CP63" s="25"/>
      <c r="CQ63" s="26"/>
      <c r="CR63" s="26"/>
      <c r="CS63" s="26"/>
    </row>
    <row r="64" spans="1:97" ht="46.5" x14ac:dyDescent="0.25">
      <c r="A64" s="10">
        <v>60</v>
      </c>
      <c r="B64" s="12" t="s">
        <v>71</v>
      </c>
      <c r="C64" s="30">
        <v>1320</v>
      </c>
      <c r="D64" s="30">
        <v>1424</v>
      </c>
      <c r="E64" s="30">
        <v>320</v>
      </c>
      <c r="F64" s="30">
        <v>1320</v>
      </c>
      <c r="G64" s="30">
        <v>916</v>
      </c>
      <c r="H64" s="30">
        <v>290</v>
      </c>
      <c r="I64" s="30">
        <v>1320</v>
      </c>
      <c r="J64" s="30">
        <v>916</v>
      </c>
      <c r="K64" s="30">
        <v>290</v>
      </c>
      <c r="L64" s="30">
        <v>1320</v>
      </c>
      <c r="M64" s="30">
        <v>1360</v>
      </c>
      <c r="N64" s="30">
        <v>290</v>
      </c>
      <c r="O64" s="30">
        <v>660</v>
      </c>
      <c r="P64" s="30">
        <v>924</v>
      </c>
      <c r="Q64" s="30">
        <v>290</v>
      </c>
      <c r="R64" s="30">
        <v>920</v>
      </c>
      <c r="S64" s="30">
        <v>924</v>
      </c>
      <c r="T64" s="30">
        <v>290</v>
      </c>
      <c r="U64" s="30">
        <v>1220</v>
      </c>
      <c r="V64" s="30">
        <v>924</v>
      </c>
      <c r="W64" s="30">
        <v>290</v>
      </c>
      <c r="X64" s="30">
        <v>1320</v>
      </c>
      <c r="Y64" s="30">
        <v>924</v>
      </c>
      <c r="Z64" s="30">
        <v>290</v>
      </c>
      <c r="AA64" s="30">
        <v>1320</v>
      </c>
      <c r="AB64" s="30">
        <v>1150</v>
      </c>
      <c r="AC64" s="30">
        <v>290</v>
      </c>
      <c r="AD64" s="30">
        <v>560</v>
      </c>
      <c r="AE64" s="30">
        <v>924</v>
      </c>
      <c r="AF64" s="30">
        <v>290</v>
      </c>
      <c r="AG64" s="30">
        <v>980</v>
      </c>
      <c r="AH64" s="30">
        <v>924</v>
      </c>
      <c r="AI64" s="30">
        <v>145</v>
      </c>
      <c r="AJ64" s="30">
        <v>660</v>
      </c>
      <c r="AK64" s="30">
        <v>924</v>
      </c>
      <c r="AL64" s="30">
        <v>0</v>
      </c>
      <c r="AM64" s="30">
        <v>660</v>
      </c>
      <c r="AN64" s="30">
        <v>924</v>
      </c>
      <c r="AO64" s="30">
        <v>0</v>
      </c>
      <c r="AP64" s="30">
        <v>1220</v>
      </c>
      <c r="AQ64" s="30">
        <v>924</v>
      </c>
      <c r="AR64" s="30">
        <v>0</v>
      </c>
      <c r="AS64" s="30">
        <v>950</v>
      </c>
      <c r="AT64" s="30">
        <v>924</v>
      </c>
      <c r="AU64" s="30">
        <v>145</v>
      </c>
      <c r="AV64" s="30">
        <v>1320</v>
      </c>
      <c r="AW64" s="30">
        <v>924</v>
      </c>
      <c r="AX64" s="30">
        <v>145</v>
      </c>
      <c r="AY64" s="30">
        <v>1320</v>
      </c>
      <c r="AZ64" s="30">
        <v>1075</v>
      </c>
      <c r="BA64" s="30">
        <v>145</v>
      </c>
      <c r="BB64" s="30">
        <v>1270</v>
      </c>
      <c r="BC64" s="30">
        <v>1024</v>
      </c>
      <c r="BD64" s="30">
        <v>145</v>
      </c>
      <c r="BE64" s="30">
        <v>1320</v>
      </c>
      <c r="BF64" s="30">
        <v>1280</v>
      </c>
      <c r="BG64" s="30">
        <v>145</v>
      </c>
      <c r="BH64" s="30">
        <v>1005</v>
      </c>
      <c r="BI64" s="30">
        <v>1450</v>
      </c>
      <c r="BJ64" s="30">
        <v>145</v>
      </c>
      <c r="BK64" s="30">
        <v>1320</v>
      </c>
      <c r="BL64" s="30">
        <v>1325</v>
      </c>
      <c r="BM64" s="30">
        <v>145</v>
      </c>
      <c r="BN64" s="30">
        <v>1250</v>
      </c>
      <c r="BO64" s="30">
        <v>1230</v>
      </c>
      <c r="BP64" s="30">
        <v>145</v>
      </c>
      <c r="BQ64" s="30">
        <v>660</v>
      </c>
      <c r="BR64" s="30">
        <v>1185</v>
      </c>
      <c r="BS64" s="30">
        <v>220</v>
      </c>
      <c r="BT64" s="30">
        <v>660</v>
      </c>
      <c r="BU64" s="30">
        <v>1200</v>
      </c>
      <c r="BV64" s="30">
        <v>210</v>
      </c>
      <c r="BW64" s="30">
        <v>660</v>
      </c>
      <c r="BX64" s="30">
        <v>1075</v>
      </c>
      <c r="BY64" s="30">
        <v>440</v>
      </c>
      <c r="BZ64" s="30">
        <v>660</v>
      </c>
      <c r="CA64" s="30">
        <v>1200</v>
      </c>
      <c r="CB64" s="30">
        <v>420</v>
      </c>
      <c r="CC64" s="30">
        <v>460</v>
      </c>
      <c r="CD64" s="30">
        <v>616</v>
      </c>
      <c r="CE64" s="30">
        <v>290</v>
      </c>
      <c r="CF64" s="30">
        <v>620</v>
      </c>
      <c r="CG64" s="30">
        <v>816</v>
      </c>
      <c r="CH64" s="30">
        <v>290</v>
      </c>
      <c r="CI64" s="30">
        <v>660</v>
      </c>
      <c r="CJ64" s="30">
        <v>1400</v>
      </c>
      <c r="CK64" s="30">
        <v>290</v>
      </c>
      <c r="CL64" s="30">
        <v>580</v>
      </c>
      <c r="CM64" s="30">
        <v>924</v>
      </c>
      <c r="CN64" s="30">
        <v>290</v>
      </c>
      <c r="CO64" s="25"/>
      <c r="CP64" s="25"/>
      <c r="CQ64" s="26"/>
      <c r="CR64" s="26"/>
      <c r="CS64" s="26"/>
    </row>
    <row r="65" spans="1:97" ht="46.5" x14ac:dyDescent="0.25">
      <c r="A65" s="10">
        <v>61</v>
      </c>
      <c r="B65" s="12" t="s">
        <v>72</v>
      </c>
      <c r="C65" s="30">
        <v>1320</v>
      </c>
      <c r="D65" s="30">
        <v>1574</v>
      </c>
      <c r="E65" s="30">
        <v>380</v>
      </c>
      <c r="F65" s="30">
        <v>1320</v>
      </c>
      <c r="G65" s="30">
        <v>916</v>
      </c>
      <c r="H65" s="30">
        <v>290</v>
      </c>
      <c r="I65" s="30">
        <v>1320</v>
      </c>
      <c r="J65" s="30">
        <v>1016</v>
      </c>
      <c r="K65" s="30">
        <v>290</v>
      </c>
      <c r="L65" s="30">
        <v>1320</v>
      </c>
      <c r="M65" s="30">
        <v>1360</v>
      </c>
      <c r="N65" s="30">
        <v>290</v>
      </c>
      <c r="O65" s="30">
        <v>660</v>
      </c>
      <c r="P65" s="30">
        <v>924</v>
      </c>
      <c r="Q65" s="30">
        <v>290</v>
      </c>
      <c r="R65" s="30">
        <v>920</v>
      </c>
      <c r="S65" s="30">
        <v>924</v>
      </c>
      <c r="T65" s="30">
        <v>290</v>
      </c>
      <c r="U65" s="30">
        <v>1320</v>
      </c>
      <c r="V65" s="30">
        <v>924</v>
      </c>
      <c r="W65" s="30">
        <v>290</v>
      </c>
      <c r="X65" s="30">
        <v>1320</v>
      </c>
      <c r="Y65" s="30">
        <v>1000</v>
      </c>
      <c r="Z65" s="30">
        <v>290</v>
      </c>
      <c r="AA65" s="30">
        <v>1320</v>
      </c>
      <c r="AB65" s="30">
        <v>1150</v>
      </c>
      <c r="AC65" s="30">
        <v>290</v>
      </c>
      <c r="AD65" s="30">
        <v>610</v>
      </c>
      <c r="AE65" s="30">
        <v>924</v>
      </c>
      <c r="AF65" s="30">
        <v>290</v>
      </c>
      <c r="AG65" s="30">
        <v>880</v>
      </c>
      <c r="AH65" s="30">
        <v>924</v>
      </c>
      <c r="AI65" s="30">
        <v>145</v>
      </c>
      <c r="AJ65" s="30">
        <v>660</v>
      </c>
      <c r="AK65" s="30">
        <v>924</v>
      </c>
      <c r="AL65" s="30">
        <v>0</v>
      </c>
      <c r="AM65" s="30">
        <v>660</v>
      </c>
      <c r="AN65" s="30">
        <v>924</v>
      </c>
      <c r="AO65" s="30">
        <v>0</v>
      </c>
      <c r="AP65" s="30">
        <v>1220</v>
      </c>
      <c r="AQ65" s="30">
        <v>924</v>
      </c>
      <c r="AR65" s="30">
        <v>0</v>
      </c>
      <c r="AS65" s="30">
        <v>1050</v>
      </c>
      <c r="AT65" s="30">
        <v>924</v>
      </c>
      <c r="AU65" s="30">
        <v>145</v>
      </c>
      <c r="AV65" s="30">
        <v>1320</v>
      </c>
      <c r="AW65" s="30">
        <v>1000</v>
      </c>
      <c r="AX65" s="30">
        <v>145</v>
      </c>
      <c r="AY65" s="30">
        <v>1320</v>
      </c>
      <c r="AZ65" s="30">
        <v>1125</v>
      </c>
      <c r="BA65" s="30">
        <v>145</v>
      </c>
      <c r="BB65" s="30">
        <v>1320</v>
      </c>
      <c r="BC65" s="30">
        <v>1124</v>
      </c>
      <c r="BD65" s="30">
        <v>145</v>
      </c>
      <c r="BE65" s="30">
        <v>1320</v>
      </c>
      <c r="BF65" s="30">
        <v>1160</v>
      </c>
      <c r="BG65" s="30">
        <v>145</v>
      </c>
      <c r="BH65" s="30">
        <v>1005</v>
      </c>
      <c r="BI65" s="30">
        <v>1570</v>
      </c>
      <c r="BJ65" s="30">
        <v>170</v>
      </c>
      <c r="BK65" s="30">
        <v>1215</v>
      </c>
      <c r="BL65" s="30">
        <v>1445</v>
      </c>
      <c r="BM65" s="30">
        <v>145</v>
      </c>
      <c r="BN65" s="30">
        <v>1250</v>
      </c>
      <c r="BO65" s="30">
        <v>1230</v>
      </c>
      <c r="BP65" s="30">
        <v>145</v>
      </c>
      <c r="BQ65" s="30">
        <v>660</v>
      </c>
      <c r="BR65" s="30">
        <v>1200</v>
      </c>
      <c r="BS65" s="30">
        <v>220</v>
      </c>
      <c r="BT65" s="30">
        <v>660</v>
      </c>
      <c r="BU65" s="30">
        <v>1200</v>
      </c>
      <c r="BV65" s="30">
        <v>220</v>
      </c>
      <c r="BW65" s="30">
        <v>660</v>
      </c>
      <c r="BX65" s="30">
        <v>1075</v>
      </c>
      <c r="BY65" s="30">
        <v>440</v>
      </c>
      <c r="BZ65" s="30">
        <v>660</v>
      </c>
      <c r="CA65" s="30">
        <v>1200</v>
      </c>
      <c r="CB65" s="30">
        <v>420</v>
      </c>
      <c r="CC65" s="30">
        <v>410</v>
      </c>
      <c r="CD65" s="30">
        <v>616</v>
      </c>
      <c r="CE65" s="30">
        <v>290</v>
      </c>
      <c r="CF65" s="30">
        <v>640</v>
      </c>
      <c r="CG65" s="30">
        <v>816</v>
      </c>
      <c r="CH65" s="30">
        <v>290</v>
      </c>
      <c r="CI65" s="30">
        <v>660</v>
      </c>
      <c r="CJ65" s="30">
        <v>1400</v>
      </c>
      <c r="CK65" s="30">
        <v>290</v>
      </c>
      <c r="CL65" s="30">
        <v>630</v>
      </c>
      <c r="CM65" s="30">
        <v>924</v>
      </c>
      <c r="CN65" s="30">
        <v>290</v>
      </c>
      <c r="CO65" s="25"/>
      <c r="CP65" s="25"/>
      <c r="CQ65" s="26"/>
      <c r="CR65" s="26"/>
      <c r="CS65" s="26"/>
    </row>
    <row r="66" spans="1:97" ht="46.5" x14ac:dyDescent="0.25">
      <c r="A66" s="10">
        <v>62</v>
      </c>
      <c r="B66" s="12" t="s">
        <v>73</v>
      </c>
      <c r="C66" s="30">
        <v>1320</v>
      </c>
      <c r="D66" s="30">
        <v>1724</v>
      </c>
      <c r="E66" s="30">
        <v>440</v>
      </c>
      <c r="F66" s="30">
        <v>1320</v>
      </c>
      <c r="G66" s="30">
        <v>970</v>
      </c>
      <c r="H66" s="30">
        <v>290</v>
      </c>
      <c r="I66" s="30">
        <v>1320</v>
      </c>
      <c r="J66" s="30">
        <v>1116</v>
      </c>
      <c r="K66" s="30">
        <v>340</v>
      </c>
      <c r="L66" s="30">
        <v>1320</v>
      </c>
      <c r="M66" s="30">
        <v>1360</v>
      </c>
      <c r="N66" s="30">
        <v>290</v>
      </c>
      <c r="O66" s="30">
        <v>660</v>
      </c>
      <c r="P66" s="30">
        <v>924</v>
      </c>
      <c r="Q66" s="30">
        <v>290</v>
      </c>
      <c r="R66" s="30">
        <v>920</v>
      </c>
      <c r="S66" s="30">
        <v>924</v>
      </c>
      <c r="T66" s="30">
        <v>290</v>
      </c>
      <c r="U66" s="30">
        <v>1320</v>
      </c>
      <c r="V66" s="30">
        <v>1000</v>
      </c>
      <c r="W66" s="30">
        <v>290</v>
      </c>
      <c r="X66" s="30">
        <v>1320</v>
      </c>
      <c r="Y66" s="30">
        <v>1150</v>
      </c>
      <c r="Z66" s="30">
        <v>290</v>
      </c>
      <c r="AA66" s="30">
        <v>1320</v>
      </c>
      <c r="AB66" s="30">
        <v>1300</v>
      </c>
      <c r="AC66" s="30">
        <v>290</v>
      </c>
      <c r="AD66" s="30">
        <v>660</v>
      </c>
      <c r="AE66" s="30">
        <v>1000</v>
      </c>
      <c r="AF66" s="30">
        <v>290</v>
      </c>
      <c r="AG66" s="30">
        <v>780</v>
      </c>
      <c r="AH66" s="30">
        <v>924</v>
      </c>
      <c r="AI66" s="30">
        <v>145</v>
      </c>
      <c r="AJ66" s="30">
        <v>660</v>
      </c>
      <c r="AK66" s="30">
        <v>924</v>
      </c>
      <c r="AL66" s="30">
        <v>0</v>
      </c>
      <c r="AM66" s="30">
        <v>660</v>
      </c>
      <c r="AN66" s="30">
        <v>924</v>
      </c>
      <c r="AO66" s="30">
        <v>0</v>
      </c>
      <c r="AP66" s="30">
        <v>1320</v>
      </c>
      <c r="AQ66" s="30">
        <v>924</v>
      </c>
      <c r="AR66" s="30">
        <v>0</v>
      </c>
      <c r="AS66" s="30">
        <v>1150</v>
      </c>
      <c r="AT66" s="30">
        <v>924</v>
      </c>
      <c r="AU66" s="30">
        <v>145</v>
      </c>
      <c r="AV66" s="30">
        <v>1320</v>
      </c>
      <c r="AW66" s="30">
        <v>1120</v>
      </c>
      <c r="AX66" s="30">
        <v>145</v>
      </c>
      <c r="AY66" s="30">
        <v>1320</v>
      </c>
      <c r="AZ66" s="30">
        <v>1225</v>
      </c>
      <c r="BA66" s="30">
        <v>165</v>
      </c>
      <c r="BB66" s="30">
        <v>1320</v>
      </c>
      <c r="BC66" s="30">
        <v>1244</v>
      </c>
      <c r="BD66" s="30">
        <v>145</v>
      </c>
      <c r="BE66" s="30">
        <v>1165</v>
      </c>
      <c r="BF66" s="30">
        <v>1160</v>
      </c>
      <c r="BG66" s="30">
        <v>145</v>
      </c>
      <c r="BH66" s="30">
        <v>1110</v>
      </c>
      <c r="BI66" s="30">
        <v>1690</v>
      </c>
      <c r="BJ66" s="30">
        <v>190</v>
      </c>
      <c r="BK66" s="30">
        <v>1215</v>
      </c>
      <c r="BL66" s="30">
        <v>1565</v>
      </c>
      <c r="BM66" s="30">
        <v>165</v>
      </c>
      <c r="BN66" s="30">
        <v>1320</v>
      </c>
      <c r="BO66" s="30">
        <v>1350</v>
      </c>
      <c r="BP66" s="30">
        <v>145</v>
      </c>
      <c r="BQ66" s="30">
        <v>660</v>
      </c>
      <c r="BR66" s="30">
        <v>1200</v>
      </c>
      <c r="BS66" s="30">
        <v>220</v>
      </c>
      <c r="BT66" s="30">
        <v>660</v>
      </c>
      <c r="BU66" s="30">
        <v>1200</v>
      </c>
      <c r="BV66" s="30">
        <v>220</v>
      </c>
      <c r="BW66" s="30">
        <v>660</v>
      </c>
      <c r="BX66" s="30">
        <v>1075</v>
      </c>
      <c r="BY66" s="30">
        <v>440</v>
      </c>
      <c r="BZ66" s="30">
        <v>660</v>
      </c>
      <c r="CA66" s="30">
        <v>1200</v>
      </c>
      <c r="CB66" s="30">
        <v>400</v>
      </c>
      <c r="CC66" s="30">
        <v>410</v>
      </c>
      <c r="CD66" s="30">
        <v>616</v>
      </c>
      <c r="CE66" s="30">
        <v>290</v>
      </c>
      <c r="CF66" s="30">
        <v>640</v>
      </c>
      <c r="CG66" s="30">
        <v>816</v>
      </c>
      <c r="CH66" s="30">
        <v>290</v>
      </c>
      <c r="CI66" s="30">
        <v>660</v>
      </c>
      <c r="CJ66" s="30">
        <v>1400</v>
      </c>
      <c r="CK66" s="30">
        <v>290</v>
      </c>
      <c r="CL66" s="30">
        <v>660</v>
      </c>
      <c r="CM66" s="30">
        <v>1000</v>
      </c>
      <c r="CN66" s="30">
        <v>290</v>
      </c>
      <c r="CO66" s="25"/>
      <c r="CP66" s="25"/>
      <c r="CQ66" s="26"/>
      <c r="CR66" s="26"/>
      <c r="CS66" s="26"/>
    </row>
    <row r="67" spans="1:97" ht="46.5" x14ac:dyDescent="0.25">
      <c r="A67" s="10">
        <v>63</v>
      </c>
      <c r="B67" s="12" t="s">
        <v>74</v>
      </c>
      <c r="C67" s="30">
        <v>1320</v>
      </c>
      <c r="D67" s="30">
        <v>1800</v>
      </c>
      <c r="E67" s="30">
        <v>440</v>
      </c>
      <c r="F67" s="30">
        <v>1320</v>
      </c>
      <c r="G67" s="30">
        <v>1070</v>
      </c>
      <c r="H67" s="30">
        <v>330</v>
      </c>
      <c r="I67" s="30">
        <v>1320</v>
      </c>
      <c r="J67" s="30">
        <v>1227.5999999999999</v>
      </c>
      <c r="K67" s="30">
        <v>400</v>
      </c>
      <c r="L67" s="30">
        <v>1320</v>
      </c>
      <c r="M67" s="30">
        <v>1360</v>
      </c>
      <c r="N67" s="30">
        <v>290</v>
      </c>
      <c r="O67" s="30">
        <v>660</v>
      </c>
      <c r="P67" s="30">
        <v>924</v>
      </c>
      <c r="Q67" s="30">
        <v>290</v>
      </c>
      <c r="R67" s="30">
        <v>1020</v>
      </c>
      <c r="S67" s="30">
        <v>1000</v>
      </c>
      <c r="T67" s="30">
        <v>290</v>
      </c>
      <c r="U67" s="30">
        <v>1320</v>
      </c>
      <c r="V67" s="30">
        <v>1120</v>
      </c>
      <c r="W67" s="30">
        <v>290</v>
      </c>
      <c r="X67" s="30">
        <v>1320</v>
      </c>
      <c r="Y67" s="30">
        <v>1300</v>
      </c>
      <c r="Z67" s="30">
        <v>290</v>
      </c>
      <c r="AA67" s="30">
        <v>1320</v>
      </c>
      <c r="AB67" s="30">
        <v>1300</v>
      </c>
      <c r="AC67" s="30">
        <v>290</v>
      </c>
      <c r="AD67" s="30">
        <v>710</v>
      </c>
      <c r="AE67" s="30">
        <v>1100</v>
      </c>
      <c r="AF67" s="30">
        <v>290</v>
      </c>
      <c r="AG67" s="30">
        <v>680</v>
      </c>
      <c r="AH67" s="30">
        <v>924</v>
      </c>
      <c r="AI67" s="30">
        <v>145</v>
      </c>
      <c r="AJ67" s="30">
        <v>660</v>
      </c>
      <c r="AK67" s="30">
        <v>924</v>
      </c>
      <c r="AL67" s="30">
        <v>0</v>
      </c>
      <c r="AM67" s="30">
        <v>760</v>
      </c>
      <c r="AN67" s="30">
        <v>924</v>
      </c>
      <c r="AO67" s="30">
        <v>0</v>
      </c>
      <c r="AP67" s="30">
        <v>1320</v>
      </c>
      <c r="AQ67" s="30">
        <v>1000</v>
      </c>
      <c r="AR67" s="30">
        <v>0</v>
      </c>
      <c r="AS67" s="30">
        <v>1250</v>
      </c>
      <c r="AT67" s="30">
        <v>1000</v>
      </c>
      <c r="AU67" s="30">
        <v>145</v>
      </c>
      <c r="AV67" s="30">
        <v>1320</v>
      </c>
      <c r="AW67" s="30">
        <v>1270</v>
      </c>
      <c r="AX67" s="30">
        <v>145</v>
      </c>
      <c r="AY67" s="30">
        <v>1320</v>
      </c>
      <c r="AZ67" s="30">
        <v>1345</v>
      </c>
      <c r="BA67" s="30">
        <v>195</v>
      </c>
      <c r="BB67" s="30">
        <v>1320</v>
      </c>
      <c r="BC67" s="30">
        <v>1364</v>
      </c>
      <c r="BD67" s="30">
        <v>145</v>
      </c>
      <c r="BE67" s="30">
        <v>1110</v>
      </c>
      <c r="BF67" s="30">
        <v>1260</v>
      </c>
      <c r="BG67" s="30">
        <v>145</v>
      </c>
      <c r="BH67" s="30">
        <v>1110</v>
      </c>
      <c r="BI67" s="30">
        <v>1690</v>
      </c>
      <c r="BJ67" s="30">
        <v>190</v>
      </c>
      <c r="BK67" s="30">
        <v>1215</v>
      </c>
      <c r="BL67" s="30">
        <v>1715</v>
      </c>
      <c r="BM67" s="30">
        <v>185</v>
      </c>
      <c r="BN67" s="30">
        <v>1320</v>
      </c>
      <c r="BO67" s="30">
        <v>1470</v>
      </c>
      <c r="BP67" s="30">
        <v>155</v>
      </c>
      <c r="BQ67" s="30">
        <v>660</v>
      </c>
      <c r="BR67" s="30">
        <v>1200</v>
      </c>
      <c r="BS67" s="30">
        <v>220</v>
      </c>
      <c r="BT67" s="30">
        <v>660</v>
      </c>
      <c r="BU67" s="30">
        <v>1200</v>
      </c>
      <c r="BV67" s="30">
        <v>240</v>
      </c>
      <c r="BW67" s="30">
        <v>660</v>
      </c>
      <c r="BX67" s="30">
        <v>1075</v>
      </c>
      <c r="BY67" s="30">
        <v>440</v>
      </c>
      <c r="BZ67" s="30">
        <v>660</v>
      </c>
      <c r="CA67" s="30">
        <v>1100</v>
      </c>
      <c r="CB67" s="30">
        <v>350</v>
      </c>
      <c r="CC67" s="30">
        <v>460</v>
      </c>
      <c r="CD67" s="30">
        <v>660</v>
      </c>
      <c r="CE67" s="30">
        <v>290</v>
      </c>
      <c r="CF67" s="30">
        <v>660</v>
      </c>
      <c r="CG67" s="30">
        <v>916</v>
      </c>
      <c r="CH67" s="30">
        <v>290</v>
      </c>
      <c r="CI67" s="30">
        <v>660</v>
      </c>
      <c r="CJ67" s="30">
        <v>1400</v>
      </c>
      <c r="CK67" s="30">
        <v>290</v>
      </c>
      <c r="CL67" s="30">
        <v>660</v>
      </c>
      <c r="CM67" s="30">
        <v>1150</v>
      </c>
      <c r="CN67" s="30">
        <v>290</v>
      </c>
      <c r="CO67" s="25"/>
      <c r="CP67" s="25"/>
      <c r="CQ67" s="26"/>
      <c r="CR67" s="26"/>
      <c r="CS67" s="26"/>
    </row>
    <row r="68" spans="1:97" ht="46.5" x14ac:dyDescent="0.25">
      <c r="A68" s="10">
        <v>64</v>
      </c>
      <c r="B68" s="12" t="s">
        <v>75</v>
      </c>
      <c r="C68" s="30">
        <v>1320</v>
      </c>
      <c r="D68" s="30">
        <v>1800</v>
      </c>
      <c r="E68" s="30">
        <v>440</v>
      </c>
      <c r="F68" s="30">
        <v>1320</v>
      </c>
      <c r="G68" s="30">
        <v>1170</v>
      </c>
      <c r="H68" s="30">
        <v>390</v>
      </c>
      <c r="I68" s="30">
        <v>1320</v>
      </c>
      <c r="J68" s="30">
        <v>1227.5999999999999</v>
      </c>
      <c r="K68" s="30">
        <v>440</v>
      </c>
      <c r="L68" s="30">
        <v>1320</v>
      </c>
      <c r="M68" s="30">
        <v>1480</v>
      </c>
      <c r="N68" s="30">
        <v>290</v>
      </c>
      <c r="O68" s="30">
        <v>760</v>
      </c>
      <c r="P68" s="30">
        <v>924</v>
      </c>
      <c r="Q68" s="30">
        <v>290</v>
      </c>
      <c r="R68" s="30">
        <v>1120</v>
      </c>
      <c r="S68" s="30">
        <v>1150</v>
      </c>
      <c r="T68" s="30">
        <v>290</v>
      </c>
      <c r="U68" s="30">
        <v>1320</v>
      </c>
      <c r="V68" s="30">
        <v>1240</v>
      </c>
      <c r="W68" s="30">
        <v>290</v>
      </c>
      <c r="X68" s="30">
        <v>1320</v>
      </c>
      <c r="Y68" s="30">
        <v>1450</v>
      </c>
      <c r="Z68" s="30">
        <v>290</v>
      </c>
      <c r="AA68" s="30">
        <v>1320</v>
      </c>
      <c r="AB68" s="30">
        <v>1450</v>
      </c>
      <c r="AC68" s="30">
        <v>290</v>
      </c>
      <c r="AD68" s="30">
        <v>760</v>
      </c>
      <c r="AE68" s="30">
        <v>1250</v>
      </c>
      <c r="AF68" s="30">
        <v>290</v>
      </c>
      <c r="AG68" s="30">
        <v>660</v>
      </c>
      <c r="AH68" s="30">
        <v>924</v>
      </c>
      <c r="AI68" s="30">
        <v>145</v>
      </c>
      <c r="AJ68" s="30">
        <v>760</v>
      </c>
      <c r="AK68" s="30">
        <v>924</v>
      </c>
      <c r="AL68" s="30">
        <v>0</v>
      </c>
      <c r="AM68" s="30">
        <v>860</v>
      </c>
      <c r="AN68" s="30">
        <v>924</v>
      </c>
      <c r="AO68" s="30">
        <v>0</v>
      </c>
      <c r="AP68" s="30">
        <v>1320</v>
      </c>
      <c r="AQ68" s="30">
        <v>1150</v>
      </c>
      <c r="AR68" s="30">
        <v>10</v>
      </c>
      <c r="AS68" s="30">
        <v>1320</v>
      </c>
      <c r="AT68" s="30">
        <v>1150</v>
      </c>
      <c r="AU68" s="30">
        <v>145</v>
      </c>
      <c r="AV68" s="30">
        <v>1320</v>
      </c>
      <c r="AW68" s="30">
        <v>1420</v>
      </c>
      <c r="AX68" s="30">
        <v>160</v>
      </c>
      <c r="AY68" s="30">
        <v>1320</v>
      </c>
      <c r="AZ68" s="30">
        <v>1495</v>
      </c>
      <c r="BA68" s="30">
        <v>220</v>
      </c>
      <c r="BB68" s="30">
        <v>1320</v>
      </c>
      <c r="BC68" s="30">
        <v>1484</v>
      </c>
      <c r="BD68" s="30">
        <v>170</v>
      </c>
      <c r="BE68" s="30">
        <v>1110</v>
      </c>
      <c r="BF68" s="30">
        <v>1360</v>
      </c>
      <c r="BG68" s="30">
        <v>145</v>
      </c>
      <c r="BH68" s="30">
        <v>1110</v>
      </c>
      <c r="BI68" s="30">
        <v>1690</v>
      </c>
      <c r="BJ68" s="30">
        <v>190</v>
      </c>
      <c r="BK68" s="30">
        <v>1320</v>
      </c>
      <c r="BL68" s="30">
        <v>1815</v>
      </c>
      <c r="BM68" s="30">
        <v>200</v>
      </c>
      <c r="BN68" s="30">
        <v>1320</v>
      </c>
      <c r="BO68" s="30">
        <v>1590</v>
      </c>
      <c r="BP68" s="30">
        <v>180</v>
      </c>
      <c r="BQ68" s="30">
        <v>660</v>
      </c>
      <c r="BR68" s="30">
        <v>1200</v>
      </c>
      <c r="BS68" s="30">
        <v>220</v>
      </c>
      <c r="BT68" s="30">
        <v>660</v>
      </c>
      <c r="BU68" s="30">
        <v>1200</v>
      </c>
      <c r="BV68" s="30">
        <v>250</v>
      </c>
      <c r="BW68" s="30">
        <v>660</v>
      </c>
      <c r="BX68" s="30">
        <v>1075</v>
      </c>
      <c r="BY68" s="30">
        <v>440</v>
      </c>
      <c r="BZ68" s="30">
        <v>660</v>
      </c>
      <c r="CA68" s="30">
        <v>1030</v>
      </c>
      <c r="CB68" s="30">
        <v>290</v>
      </c>
      <c r="CC68" s="30">
        <v>510</v>
      </c>
      <c r="CD68" s="30">
        <v>760</v>
      </c>
      <c r="CE68" s="30">
        <v>290</v>
      </c>
      <c r="CF68" s="30">
        <v>660</v>
      </c>
      <c r="CG68" s="30">
        <v>1016</v>
      </c>
      <c r="CH68" s="30">
        <v>340</v>
      </c>
      <c r="CI68" s="30">
        <v>660</v>
      </c>
      <c r="CJ68" s="30">
        <v>1500</v>
      </c>
      <c r="CK68" s="30">
        <v>290</v>
      </c>
      <c r="CL68" s="30">
        <v>660</v>
      </c>
      <c r="CM68" s="30">
        <v>1300</v>
      </c>
      <c r="CN68" s="30">
        <v>340</v>
      </c>
      <c r="CO68" s="25"/>
      <c r="CP68" s="25"/>
      <c r="CQ68" s="26"/>
      <c r="CR68" s="26"/>
      <c r="CS68" s="26"/>
    </row>
    <row r="69" spans="1:97" ht="46.5" x14ac:dyDescent="0.25">
      <c r="A69" s="10">
        <v>65</v>
      </c>
      <c r="B69" s="12" t="s">
        <v>76</v>
      </c>
      <c r="C69" s="30">
        <v>1320</v>
      </c>
      <c r="D69" s="30">
        <v>1750</v>
      </c>
      <c r="E69" s="30">
        <v>440</v>
      </c>
      <c r="F69" s="30">
        <v>1320</v>
      </c>
      <c r="G69" s="30">
        <v>1227.5999999999999</v>
      </c>
      <c r="H69" s="30">
        <v>440</v>
      </c>
      <c r="I69" s="30">
        <v>1320</v>
      </c>
      <c r="J69" s="30">
        <v>1227.5999999999999</v>
      </c>
      <c r="K69" s="30">
        <v>440</v>
      </c>
      <c r="L69" s="30">
        <v>1320</v>
      </c>
      <c r="M69" s="30">
        <v>1600</v>
      </c>
      <c r="N69" s="30">
        <v>340</v>
      </c>
      <c r="O69" s="30">
        <v>860</v>
      </c>
      <c r="P69" s="30">
        <v>970</v>
      </c>
      <c r="Q69" s="30">
        <v>290</v>
      </c>
      <c r="R69" s="30">
        <v>1220</v>
      </c>
      <c r="S69" s="30">
        <v>1300</v>
      </c>
      <c r="T69" s="30">
        <v>290</v>
      </c>
      <c r="U69" s="30">
        <v>1320</v>
      </c>
      <c r="V69" s="30">
        <v>1390</v>
      </c>
      <c r="W69" s="30">
        <v>340</v>
      </c>
      <c r="X69" s="30">
        <v>1320</v>
      </c>
      <c r="Y69" s="30">
        <v>1600</v>
      </c>
      <c r="Z69" s="30">
        <v>340</v>
      </c>
      <c r="AA69" s="30">
        <v>1320</v>
      </c>
      <c r="AB69" s="30">
        <v>1600</v>
      </c>
      <c r="AC69" s="30">
        <v>340</v>
      </c>
      <c r="AD69" s="30">
        <v>820</v>
      </c>
      <c r="AE69" s="30">
        <v>1400</v>
      </c>
      <c r="AF69" s="30">
        <v>290</v>
      </c>
      <c r="AG69" s="30">
        <v>720</v>
      </c>
      <c r="AH69" s="30">
        <v>924</v>
      </c>
      <c r="AI69" s="30">
        <v>145</v>
      </c>
      <c r="AJ69" s="30">
        <v>820</v>
      </c>
      <c r="AK69" s="30">
        <v>924</v>
      </c>
      <c r="AL69" s="30">
        <v>0</v>
      </c>
      <c r="AM69" s="30">
        <v>860</v>
      </c>
      <c r="AN69" s="30">
        <v>924</v>
      </c>
      <c r="AO69" s="30">
        <v>0</v>
      </c>
      <c r="AP69" s="30">
        <v>1320</v>
      </c>
      <c r="AQ69" s="30">
        <v>1300</v>
      </c>
      <c r="AR69" s="30">
        <v>20</v>
      </c>
      <c r="AS69" s="30">
        <v>1320</v>
      </c>
      <c r="AT69" s="30">
        <v>1300</v>
      </c>
      <c r="AU69" s="30">
        <v>175</v>
      </c>
      <c r="AV69" s="30">
        <v>1320</v>
      </c>
      <c r="AW69" s="30">
        <v>1570</v>
      </c>
      <c r="AX69" s="30">
        <v>190</v>
      </c>
      <c r="AY69" s="30">
        <v>1320</v>
      </c>
      <c r="AZ69" s="30">
        <v>1645</v>
      </c>
      <c r="BA69" s="30">
        <v>220</v>
      </c>
      <c r="BB69" s="30">
        <v>1320</v>
      </c>
      <c r="BC69" s="30">
        <v>1604</v>
      </c>
      <c r="BD69" s="30">
        <v>200</v>
      </c>
      <c r="BE69" s="30">
        <v>1110</v>
      </c>
      <c r="BF69" s="30">
        <v>1360</v>
      </c>
      <c r="BG69" s="30">
        <v>145</v>
      </c>
      <c r="BH69" s="30">
        <v>1215</v>
      </c>
      <c r="BI69" s="30">
        <v>1690</v>
      </c>
      <c r="BJ69" s="30">
        <v>190</v>
      </c>
      <c r="BK69" s="30">
        <v>1320</v>
      </c>
      <c r="BL69" s="30">
        <v>1825</v>
      </c>
      <c r="BM69" s="30">
        <v>200</v>
      </c>
      <c r="BN69" s="30">
        <v>1320</v>
      </c>
      <c r="BO69" s="30">
        <v>1710</v>
      </c>
      <c r="BP69" s="30">
        <v>205</v>
      </c>
      <c r="BQ69" s="30">
        <v>660</v>
      </c>
      <c r="BR69" s="30">
        <v>1200</v>
      </c>
      <c r="BS69" s="30">
        <v>220</v>
      </c>
      <c r="BT69" s="30">
        <v>660</v>
      </c>
      <c r="BU69" s="30">
        <v>1200</v>
      </c>
      <c r="BV69" s="30">
        <v>260</v>
      </c>
      <c r="BW69" s="30">
        <v>660</v>
      </c>
      <c r="BX69" s="30">
        <v>1075</v>
      </c>
      <c r="BY69" s="30">
        <v>440</v>
      </c>
      <c r="BZ69" s="30">
        <v>660</v>
      </c>
      <c r="CA69" s="30">
        <v>930</v>
      </c>
      <c r="CB69" s="30">
        <v>290</v>
      </c>
      <c r="CC69" s="30">
        <v>560</v>
      </c>
      <c r="CD69" s="30">
        <v>860</v>
      </c>
      <c r="CE69" s="30">
        <v>290</v>
      </c>
      <c r="CF69" s="30">
        <v>660</v>
      </c>
      <c r="CG69" s="30">
        <v>1116</v>
      </c>
      <c r="CH69" s="30">
        <v>400</v>
      </c>
      <c r="CI69" s="30">
        <v>660</v>
      </c>
      <c r="CJ69" s="30">
        <v>1650</v>
      </c>
      <c r="CK69" s="30">
        <v>290</v>
      </c>
      <c r="CL69" s="30">
        <v>660</v>
      </c>
      <c r="CM69" s="30">
        <v>1450</v>
      </c>
      <c r="CN69" s="30">
        <v>390</v>
      </c>
      <c r="CO69" s="25"/>
      <c r="CP69" s="25"/>
      <c r="CQ69" s="26"/>
      <c r="CR69" s="26"/>
      <c r="CS69" s="26"/>
    </row>
    <row r="70" spans="1:97" ht="46.5" x14ac:dyDescent="0.25">
      <c r="A70" s="10">
        <v>66</v>
      </c>
      <c r="B70" s="12" t="s">
        <v>77</v>
      </c>
      <c r="C70" s="30">
        <v>1320</v>
      </c>
      <c r="D70" s="30">
        <v>1700</v>
      </c>
      <c r="E70" s="30">
        <v>440</v>
      </c>
      <c r="F70" s="30">
        <v>1320</v>
      </c>
      <c r="G70" s="30">
        <v>1227.5999999999999</v>
      </c>
      <c r="H70" s="30">
        <v>440</v>
      </c>
      <c r="I70" s="30">
        <v>1320</v>
      </c>
      <c r="J70" s="30">
        <v>1227.5999999999999</v>
      </c>
      <c r="K70" s="30">
        <v>440</v>
      </c>
      <c r="L70" s="30">
        <v>1320</v>
      </c>
      <c r="M70" s="30">
        <v>1720</v>
      </c>
      <c r="N70" s="30">
        <v>400</v>
      </c>
      <c r="O70" s="30">
        <v>960</v>
      </c>
      <c r="P70" s="30">
        <v>1090</v>
      </c>
      <c r="Q70" s="30">
        <v>290</v>
      </c>
      <c r="R70" s="30">
        <v>1320</v>
      </c>
      <c r="S70" s="30">
        <v>1450</v>
      </c>
      <c r="T70" s="30">
        <v>290</v>
      </c>
      <c r="U70" s="30">
        <v>1320</v>
      </c>
      <c r="V70" s="30">
        <v>1540</v>
      </c>
      <c r="W70" s="30">
        <v>400</v>
      </c>
      <c r="X70" s="30">
        <v>1320</v>
      </c>
      <c r="Y70" s="30">
        <v>1750</v>
      </c>
      <c r="Z70" s="30">
        <v>400</v>
      </c>
      <c r="AA70" s="30">
        <v>1320</v>
      </c>
      <c r="AB70" s="30">
        <v>1750</v>
      </c>
      <c r="AC70" s="30">
        <v>400</v>
      </c>
      <c r="AD70" s="30">
        <v>920</v>
      </c>
      <c r="AE70" s="30">
        <v>1400</v>
      </c>
      <c r="AF70" s="30">
        <v>290</v>
      </c>
      <c r="AG70" s="30">
        <v>820</v>
      </c>
      <c r="AH70" s="30">
        <v>924</v>
      </c>
      <c r="AI70" s="30">
        <v>145</v>
      </c>
      <c r="AJ70" s="30">
        <v>920</v>
      </c>
      <c r="AK70" s="30">
        <v>924</v>
      </c>
      <c r="AL70" s="30">
        <v>0</v>
      </c>
      <c r="AM70" s="30">
        <v>820</v>
      </c>
      <c r="AN70" s="30">
        <v>924</v>
      </c>
      <c r="AO70" s="30">
        <v>0</v>
      </c>
      <c r="AP70" s="30">
        <v>1320</v>
      </c>
      <c r="AQ70" s="30">
        <v>1450</v>
      </c>
      <c r="AR70" s="30">
        <v>30</v>
      </c>
      <c r="AS70" s="30">
        <v>1320</v>
      </c>
      <c r="AT70" s="30">
        <v>1450</v>
      </c>
      <c r="AU70" s="30">
        <v>205</v>
      </c>
      <c r="AV70" s="30">
        <v>1320</v>
      </c>
      <c r="AW70" s="30">
        <v>1720</v>
      </c>
      <c r="AX70" s="30">
        <v>220</v>
      </c>
      <c r="AY70" s="30">
        <v>1320</v>
      </c>
      <c r="AZ70" s="30">
        <v>1765</v>
      </c>
      <c r="BA70" s="30">
        <v>220</v>
      </c>
      <c r="BB70" s="30">
        <v>1320</v>
      </c>
      <c r="BC70" s="30">
        <v>1724</v>
      </c>
      <c r="BD70" s="30">
        <v>220</v>
      </c>
      <c r="BE70" s="30">
        <v>1265</v>
      </c>
      <c r="BF70" s="30">
        <v>1360</v>
      </c>
      <c r="BG70" s="30">
        <v>145</v>
      </c>
      <c r="BH70" s="30">
        <v>1320</v>
      </c>
      <c r="BI70" s="30">
        <v>1790</v>
      </c>
      <c r="BJ70" s="30">
        <v>220</v>
      </c>
      <c r="BK70" s="30">
        <v>1320</v>
      </c>
      <c r="BL70" s="30">
        <v>1825</v>
      </c>
      <c r="BM70" s="30">
        <v>200</v>
      </c>
      <c r="BN70" s="30">
        <v>1320</v>
      </c>
      <c r="BO70" s="30">
        <v>1825</v>
      </c>
      <c r="BP70" s="30">
        <v>220</v>
      </c>
      <c r="BQ70" s="30">
        <v>660</v>
      </c>
      <c r="BR70" s="30">
        <v>1200</v>
      </c>
      <c r="BS70" s="30">
        <v>220</v>
      </c>
      <c r="BT70" s="30">
        <v>660</v>
      </c>
      <c r="BU70" s="30">
        <v>1200</v>
      </c>
      <c r="BV70" s="30">
        <v>270</v>
      </c>
      <c r="BW70" s="30">
        <v>660</v>
      </c>
      <c r="BX70" s="30">
        <v>1075</v>
      </c>
      <c r="BY70" s="30">
        <v>440</v>
      </c>
      <c r="BZ70" s="30">
        <v>660</v>
      </c>
      <c r="CA70" s="30">
        <v>830</v>
      </c>
      <c r="CB70" s="30">
        <v>290</v>
      </c>
      <c r="CC70" s="30">
        <v>610</v>
      </c>
      <c r="CD70" s="30">
        <v>960</v>
      </c>
      <c r="CE70" s="30">
        <v>330</v>
      </c>
      <c r="CF70" s="30">
        <v>660</v>
      </c>
      <c r="CG70" s="30">
        <v>1200</v>
      </c>
      <c r="CH70" s="30">
        <v>440</v>
      </c>
      <c r="CI70" s="30">
        <v>660</v>
      </c>
      <c r="CJ70" s="30">
        <v>1800</v>
      </c>
      <c r="CK70" s="30">
        <v>340</v>
      </c>
      <c r="CL70" s="30">
        <v>660</v>
      </c>
      <c r="CM70" s="30">
        <v>1600</v>
      </c>
      <c r="CN70" s="30">
        <v>440</v>
      </c>
      <c r="CO70" s="25"/>
      <c r="CP70" s="25"/>
      <c r="CQ70" s="26"/>
      <c r="CR70" s="26"/>
      <c r="CS70" s="26"/>
    </row>
    <row r="71" spans="1:97" ht="46.5" x14ac:dyDescent="0.25">
      <c r="A71" s="10">
        <v>67</v>
      </c>
      <c r="B71" s="12" t="s">
        <v>78</v>
      </c>
      <c r="C71" s="30">
        <v>1320</v>
      </c>
      <c r="D71" s="30">
        <v>1650</v>
      </c>
      <c r="E71" s="30">
        <v>440</v>
      </c>
      <c r="F71" s="30">
        <v>1320</v>
      </c>
      <c r="G71" s="30">
        <v>1227.5999999999999</v>
      </c>
      <c r="H71" s="30">
        <v>440</v>
      </c>
      <c r="I71" s="30">
        <v>1320</v>
      </c>
      <c r="J71" s="30">
        <v>1227.5999999999999</v>
      </c>
      <c r="K71" s="30">
        <v>440</v>
      </c>
      <c r="L71" s="30">
        <v>1320</v>
      </c>
      <c r="M71" s="30">
        <v>1800</v>
      </c>
      <c r="N71" s="30">
        <v>440</v>
      </c>
      <c r="O71" s="30">
        <v>1060</v>
      </c>
      <c r="P71" s="30">
        <v>1210</v>
      </c>
      <c r="Q71" s="30">
        <v>290</v>
      </c>
      <c r="R71" s="30">
        <v>1320</v>
      </c>
      <c r="S71" s="30">
        <v>1600</v>
      </c>
      <c r="T71" s="30">
        <v>340</v>
      </c>
      <c r="U71" s="30">
        <v>1320</v>
      </c>
      <c r="V71" s="30">
        <v>1690</v>
      </c>
      <c r="W71" s="30">
        <v>440</v>
      </c>
      <c r="X71" s="30">
        <v>1320</v>
      </c>
      <c r="Y71" s="30">
        <v>1820</v>
      </c>
      <c r="Z71" s="30">
        <v>440</v>
      </c>
      <c r="AA71" s="30">
        <v>1320</v>
      </c>
      <c r="AB71" s="30">
        <v>1800</v>
      </c>
      <c r="AC71" s="30">
        <v>440</v>
      </c>
      <c r="AD71" s="30">
        <v>1020</v>
      </c>
      <c r="AE71" s="30">
        <v>1550</v>
      </c>
      <c r="AF71" s="30">
        <v>290</v>
      </c>
      <c r="AG71" s="30">
        <v>920</v>
      </c>
      <c r="AH71" s="30">
        <v>1030</v>
      </c>
      <c r="AI71" s="30">
        <v>145</v>
      </c>
      <c r="AJ71" s="30">
        <v>920</v>
      </c>
      <c r="AK71" s="30">
        <v>924</v>
      </c>
      <c r="AL71" s="30">
        <v>0</v>
      </c>
      <c r="AM71" s="30">
        <v>720</v>
      </c>
      <c r="AN71" s="30">
        <v>924</v>
      </c>
      <c r="AO71" s="30">
        <v>0</v>
      </c>
      <c r="AP71" s="30">
        <v>1320</v>
      </c>
      <c r="AQ71" s="30">
        <v>1600</v>
      </c>
      <c r="AR71" s="30">
        <v>40</v>
      </c>
      <c r="AS71" s="30">
        <v>1320</v>
      </c>
      <c r="AT71" s="30">
        <v>1600</v>
      </c>
      <c r="AU71" s="30">
        <v>220</v>
      </c>
      <c r="AV71" s="30">
        <v>1320</v>
      </c>
      <c r="AW71" s="30">
        <v>1820</v>
      </c>
      <c r="AX71" s="30">
        <v>220</v>
      </c>
      <c r="AY71" s="30">
        <v>1320</v>
      </c>
      <c r="AZ71" s="30">
        <v>1820</v>
      </c>
      <c r="BA71" s="30">
        <v>220</v>
      </c>
      <c r="BB71" s="30">
        <v>1320</v>
      </c>
      <c r="BC71" s="30">
        <v>1825</v>
      </c>
      <c r="BD71" s="30">
        <v>220</v>
      </c>
      <c r="BE71" s="30">
        <v>1320</v>
      </c>
      <c r="BF71" s="30">
        <v>1360</v>
      </c>
      <c r="BG71" s="30">
        <v>145</v>
      </c>
      <c r="BH71" s="30">
        <v>1320</v>
      </c>
      <c r="BI71" s="30">
        <v>1825</v>
      </c>
      <c r="BJ71" s="30">
        <v>220</v>
      </c>
      <c r="BK71" s="30">
        <v>1320</v>
      </c>
      <c r="BL71" s="30">
        <v>1825</v>
      </c>
      <c r="BM71" s="30">
        <v>200</v>
      </c>
      <c r="BN71" s="30">
        <v>1320</v>
      </c>
      <c r="BO71" s="30">
        <v>1825</v>
      </c>
      <c r="BP71" s="30">
        <v>220</v>
      </c>
      <c r="BQ71" s="30">
        <v>660</v>
      </c>
      <c r="BR71" s="30">
        <v>1200</v>
      </c>
      <c r="BS71" s="30">
        <v>220</v>
      </c>
      <c r="BT71" s="30">
        <v>660</v>
      </c>
      <c r="BU71" s="30">
        <v>1200</v>
      </c>
      <c r="BV71" s="30">
        <v>280</v>
      </c>
      <c r="BW71" s="30">
        <v>660</v>
      </c>
      <c r="BX71" s="30">
        <v>1075</v>
      </c>
      <c r="BY71" s="30">
        <v>440</v>
      </c>
      <c r="BZ71" s="30">
        <v>660</v>
      </c>
      <c r="CA71" s="30">
        <v>830</v>
      </c>
      <c r="CB71" s="30">
        <v>290</v>
      </c>
      <c r="CC71" s="30">
        <v>660</v>
      </c>
      <c r="CD71" s="30">
        <v>1060</v>
      </c>
      <c r="CE71" s="30">
        <v>380</v>
      </c>
      <c r="CF71" s="30">
        <v>660</v>
      </c>
      <c r="CG71" s="30">
        <v>1200</v>
      </c>
      <c r="CH71" s="30">
        <v>440</v>
      </c>
      <c r="CI71" s="30">
        <v>660</v>
      </c>
      <c r="CJ71" s="30">
        <v>1800</v>
      </c>
      <c r="CK71" s="30">
        <v>400</v>
      </c>
      <c r="CL71" s="30">
        <v>660</v>
      </c>
      <c r="CM71" s="30">
        <v>1750</v>
      </c>
      <c r="CN71" s="30">
        <v>440</v>
      </c>
      <c r="CO71" s="25"/>
      <c r="CP71" s="25"/>
      <c r="CQ71" s="26"/>
      <c r="CR71" s="26"/>
      <c r="CS71" s="26"/>
    </row>
    <row r="72" spans="1:97" ht="46.5" x14ac:dyDescent="0.25">
      <c r="A72" s="10">
        <v>68</v>
      </c>
      <c r="B72" s="12" t="s">
        <v>79</v>
      </c>
      <c r="C72" s="30">
        <v>1320</v>
      </c>
      <c r="D72" s="30">
        <v>1600</v>
      </c>
      <c r="E72" s="30">
        <v>440</v>
      </c>
      <c r="F72" s="30">
        <v>1320</v>
      </c>
      <c r="G72" s="30">
        <v>1227.5999999999999</v>
      </c>
      <c r="H72" s="30">
        <v>440</v>
      </c>
      <c r="I72" s="30">
        <v>1320</v>
      </c>
      <c r="J72" s="30">
        <v>1227.5999999999999</v>
      </c>
      <c r="K72" s="30">
        <v>440</v>
      </c>
      <c r="L72" s="30">
        <v>1320</v>
      </c>
      <c r="M72" s="30">
        <v>1800</v>
      </c>
      <c r="N72" s="30">
        <v>440</v>
      </c>
      <c r="O72" s="30">
        <v>1160</v>
      </c>
      <c r="P72" s="30">
        <v>1330</v>
      </c>
      <c r="Q72" s="30">
        <v>290</v>
      </c>
      <c r="R72" s="30">
        <v>1320</v>
      </c>
      <c r="S72" s="30">
        <v>1750</v>
      </c>
      <c r="T72" s="30">
        <v>400</v>
      </c>
      <c r="U72" s="30">
        <v>1320</v>
      </c>
      <c r="V72" s="30">
        <v>1800</v>
      </c>
      <c r="W72" s="30">
        <v>440</v>
      </c>
      <c r="X72" s="30">
        <v>1320</v>
      </c>
      <c r="Y72" s="30">
        <v>1820</v>
      </c>
      <c r="Z72" s="30">
        <v>440</v>
      </c>
      <c r="AA72" s="30">
        <v>1320</v>
      </c>
      <c r="AB72" s="30">
        <v>1800</v>
      </c>
      <c r="AC72" s="30">
        <v>440</v>
      </c>
      <c r="AD72" s="30">
        <v>1120</v>
      </c>
      <c r="AE72" s="30">
        <v>1700</v>
      </c>
      <c r="AF72" s="30">
        <v>290</v>
      </c>
      <c r="AG72" s="30">
        <v>1020</v>
      </c>
      <c r="AH72" s="30">
        <v>1180</v>
      </c>
      <c r="AI72" s="30">
        <v>145</v>
      </c>
      <c r="AJ72" s="30">
        <v>970</v>
      </c>
      <c r="AK72" s="30">
        <v>924</v>
      </c>
      <c r="AL72" s="30">
        <v>0</v>
      </c>
      <c r="AM72" s="30">
        <v>660</v>
      </c>
      <c r="AN72" s="30">
        <v>924</v>
      </c>
      <c r="AO72" s="30">
        <v>0</v>
      </c>
      <c r="AP72" s="30">
        <v>1320</v>
      </c>
      <c r="AQ72" s="30">
        <v>1750</v>
      </c>
      <c r="AR72" s="30">
        <v>60</v>
      </c>
      <c r="AS72" s="30">
        <v>1320</v>
      </c>
      <c r="AT72" s="30">
        <v>1750</v>
      </c>
      <c r="AU72" s="30">
        <v>220</v>
      </c>
      <c r="AV72" s="30">
        <v>1320</v>
      </c>
      <c r="AW72" s="30">
        <v>1820</v>
      </c>
      <c r="AX72" s="30">
        <v>220</v>
      </c>
      <c r="AY72" s="30">
        <v>1320</v>
      </c>
      <c r="AZ72" s="30">
        <v>1820</v>
      </c>
      <c r="BA72" s="30">
        <v>220</v>
      </c>
      <c r="BB72" s="30">
        <v>1320</v>
      </c>
      <c r="BC72" s="30">
        <v>1825</v>
      </c>
      <c r="BD72" s="30">
        <v>220</v>
      </c>
      <c r="BE72" s="30">
        <v>1320</v>
      </c>
      <c r="BF72" s="30">
        <v>1460</v>
      </c>
      <c r="BG72" s="30">
        <v>145</v>
      </c>
      <c r="BH72" s="30">
        <v>1320</v>
      </c>
      <c r="BI72" s="30">
        <v>1825</v>
      </c>
      <c r="BJ72" s="30">
        <v>220</v>
      </c>
      <c r="BK72" s="30">
        <v>1320</v>
      </c>
      <c r="BL72" s="30">
        <v>1825</v>
      </c>
      <c r="BM72" s="30">
        <v>200</v>
      </c>
      <c r="BN72" s="30">
        <v>1320</v>
      </c>
      <c r="BO72" s="30">
        <v>1825</v>
      </c>
      <c r="BP72" s="30">
        <v>220</v>
      </c>
      <c r="BQ72" s="30">
        <v>660</v>
      </c>
      <c r="BR72" s="30">
        <v>1200</v>
      </c>
      <c r="BS72" s="30">
        <v>220</v>
      </c>
      <c r="BT72" s="30">
        <v>660</v>
      </c>
      <c r="BU72" s="30">
        <v>1200</v>
      </c>
      <c r="BV72" s="30">
        <v>290</v>
      </c>
      <c r="BW72" s="30">
        <v>660</v>
      </c>
      <c r="BX72" s="30">
        <v>1075</v>
      </c>
      <c r="BY72" s="30">
        <v>440</v>
      </c>
      <c r="BZ72" s="30">
        <v>660</v>
      </c>
      <c r="CA72" s="30">
        <v>900</v>
      </c>
      <c r="CB72" s="30">
        <v>290</v>
      </c>
      <c r="CC72" s="30">
        <v>660</v>
      </c>
      <c r="CD72" s="30">
        <v>1130</v>
      </c>
      <c r="CE72" s="30">
        <v>430</v>
      </c>
      <c r="CF72" s="30">
        <v>660</v>
      </c>
      <c r="CG72" s="30">
        <v>1200</v>
      </c>
      <c r="CH72" s="30">
        <v>440</v>
      </c>
      <c r="CI72" s="30">
        <v>660</v>
      </c>
      <c r="CJ72" s="30">
        <v>1800</v>
      </c>
      <c r="CK72" s="30">
        <v>440</v>
      </c>
      <c r="CL72" s="30">
        <v>660</v>
      </c>
      <c r="CM72" s="30">
        <v>1800</v>
      </c>
      <c r="CN72" s="30">
        <v>440</v>
      </c>
      <c r="CO72" s="25"/>
      <c r="CP72" s="25"/>
      <c r="CQ72" s="26"/>
      <c r="CR72" s="26"/>
      <c r="CS72" s="26"/>
    </row>
    <row r="73" spans="1:97" ht="46.5" x14ac:dyDescent="0.25">
      <c r="A73" s="10">
        <v>69</v>
      </c>
      <c r="B73" s="12" t="s">
        <v>80</v>
      </c>
      <c r="C73" s="30">
        <v>1320</v>
      </c>
      <c r="D73" s="30">
        <v>1550</v>
      </c>
      <c r="E73" s="30">
        <v>440</v>
      </c>
      <c r="F73" s="30">
        <v>1320</v>
      </c>
      <c r="G73" s="30">
        <v>1227.5999999999999</v>
      </c>
      <c r="H73" s="30">
        <v>440</v>
      </c>
      <c r="I73" s="30">
        <v>1320</v>
      </c>
      <c r="J73" s="30">
        <v>1227.5999999999999</v>
      </c>
      <c r="K73" s="30">
        <v>440</v>
      </c>
      <c r="L73" s="30">
        <v>1320</v>
      </c>
      <c r="M73" s="30">
        <v>1800</v>
      </c>
      <c r="N73" s="30">
        <v>440</v>
      </c>
      <c r="O73" s="30">
        <v>1260</v>
      </c>
      <c r="P73" s="30">
        <v>1450</v>
      </c>
      <c r="Q73" s="30">
        <v>290</v>
      </c>
      <c r="R73" s="30">
        <v>1320</v>
      </c>
      <c r="S73" s="30">
        <v>1820</v>
      </c>
      <c r="T73" s="30">
        <v>440</v>
      </c>
      <c r="U73" s="30">
        <v>1320</v>
      </c>
      <c r="V73" s="30">
        <v>1800</v>
      </c>
      <c r="W73" s="30">
        <v>440</v>
      </c>
      <c r="X73" s="30">
        <v>1320</v>
      </c>
      <c r="Y73" s="30">
        <v>1780</v>
      </c>
      <c r="Z73" s="30">
        <v>440</v>
      </c>
      <c r="AA73" s="30">
        <v>1320</v>
      </c>
      <c r="AB73" s="30">
        <v>1800</v>
      </c>
      <c r="AC73" s="30">
        <v>440</v>
      </c>
      <c r="AD73" s="30">
        <v>1220</v>
      </c>
      <c r="AE73" s="30">
        <v>1750</v>
      </c>
      <c r="AF73" s="30">
        <v>290</v>
      </c>
      <c r="AG73" s="30">
        <v>1120</v>
      </c>
      <c r="AH73" s="30">
        <v>1330</v>
      </c>
      <c r="AI73" s="30">
        <v>145</v>
      </c>
      <c r="AJ73" s="30">
        <v>970</v>
      </c>
      <c r="AK73" s="30">
        <v>924</v>
      </c>
      <c r="AL73" s="30">
        <v>0</v>
      </c>
      <c r="AM73" s="30">
        <v>660</v>
      </c>
      <c r="AN73" s="30">
        <v>924</v>
      </c>
      <c r="AO73" s="30">
        <v>0</v>
      </c>
      <c r="AP73" s="30">
        <v>1320</v>
      </c>
      <c r="AQ73" s="30">
        <v>1820</v>
      </c>
      <c r="AR73" s="30">
        <v>80</v>
      </c>
      <c r="AS73" s="30">
        <v>1320</v>
      </c>
      <c r="AT73" s="30">
        <v>1820</v>
      </c>
      <c r="AU73" s="30">
        <v>220</v>
      </c>
      <c r="AV73" s="30">
        <v>1320</v>
      </c>
      <c r="AW73" s="30">
        <v>1820</v>
      </c>
      <c r="AX73" s="30">
        <v>220</v>
      </c>
      <c r="AY73" s="30">
        <v>1320</v>
      </c>
      <c r="AZ73" s="30">
        <v>1820</v>
      </c>
      <c r="BA73" s="30">
        <v>220</v>
      </c>
      <c r="BB73" s="30">
        <v>1320</v>
      </c>
      <c r="BC73" s="30">
        <v>1825</v>
      </c>
      <c r="BD73" s="30">
        <v>220</v>
      </c>
      <c r="BE73" s="30">
        <v>1320</v>
      </c>
      <c r="BF73" s="30">
        <v>1580</v>
      </c>
      <c r="BG73" s="30">
        <v>145</v>
      </c>
      <c r="BH73" s="30">
        <v>1320</v>
      </c>
      <c r="BI73" s="30">
        <v>1825</v>
      </c>
      <c r="BJ73" s="30">
        <v>220</v>
      </c>
      <c r="BK73" s="30">
        <v>1320</v>
      </c>
      <c r="BL73" s="30">
        <v>1825</v>
      </c>
      <c r="BM73" s="30">
        <v>210</v>
      </c>
      <c r="BN73" s="30">
        <v>1320</v>
      </c>
      <c r="BO73" s="30">
        <v>1825</v>
      </c>
      <c r="BP73" s="30">
        <v>220</v>
      </c>
      <c r="BQ73" s="30">
        <v>660</v>
      </c>
      <c r="BR73" s="30">
        <v>1200</v>
      </c>
      <c r="BS73" s="30">
        <v>220</v>
      </c>
      <c r="BT73" s="30">
        <v>660</v>
      </c>
      <c r="BU73" s="30">
        <v>1200</v>
      </c>
      <c r="BV73" s="30">
        <v>300</v>
      </c>
      <c r="BW73" s="30">
        <v>660</v>
      </c>
      <c r="BX73" s="30">
        <v>1075</v>
      </c>
      <c r="BY73" s="30">
        <v>440</v>
      </c>
      <c r="BZ73" s="30">
        <v>660</v>
      </c>
      <c r="CA73" s="30">
        <v>1000</v>
      </c>
      <c r="CB73" s="30">
        <v>330</v>
      </c>
      <c r="CC73" s="30">
        <v>660</v>
      </c>
      <c r="CD73" s="30">
        <v>1130</v>
      </c>
      <c r="CE73" s="30">
        <v>400</v>
      </c>
      <c r="CF73" s="30">
        <v>660</v>
      </c>
      <c r="CG73" s="30">
        <v>1200</v>
      </c>
      <c r="CH73" s="30">
        <v>440</v>
      </c>
      <c r="CI73" s="30">
        <v>660</v>
      </c>
      <c r="CJ73" s="30">
        <v>1800</v>
      </c>
      <c r="CK73" s="30">
        <v>440</v>
      </c>
      <c r="CL73" s="30">
        <v>660</v>
      </c>
      <c r="CM73" s="30">
        <v>1670</v>
      </c>
      <c r="CN73" s="30">
        <v>440</v>
      </c>
      <c r="CO73" s="25"/>
      <c r="CP73" s="25"/>
      <c r="CQ73" s="26"/>
      <c r="CR73" s="26"/>
      <c r="CS73" s="26"/>
    </row>
    <row r="74" spans="1:97" ht="46.5" x14ac:dyDescent="0.25">
      <c r="A74" s="10">
        <v>70</v>
      </c>
      <c r="B74" s="12" t="s">
        <v>81</v>
      </c>
      <c r="C74" s="30">
        <v>1320</v>
      </c>
      <c r="D74" s="30">
        <v>1500</v>
      </c>
      <c r="E74" s="30">
        <v>440</v>
      </c>
      <c r="F74" s="30">
        <v>1320</v>
      </c>
      <c r="G74" s="30">
        <v>1227.5999999999999</v>
      </c>
      <c r="H74" s="30">
        <v>440</v>
      </c>
      <c r="I74" s="30">
        <v>1320</v>
      </c>
      <c r="J74" s="30">
        <v>1227.5999999999999</v>
      </c>
      <c r="K74" s="30">
        <v>440</v>
      </c>
      <c r="L74" s="30">
        <v>1320</v>
      </c>
      <c r="M74" s="30">
        <v>1800</v>
      </c>
      <c r="N74" s="30">
        <v>440</v>
      </c>
      <c r="O74" s="30">
        <v>1320</v>
      </c>
      <c r="P74" s="30">
        <v>1450</v>
      </c>
      <c r="Q74" s="30">
        <v>290</v>
      </c>
      <c r="R74" s="30">
        <v>1320</v>
      </c>
      <c r="S74" s="30">
        <v>1820</v>
      </c>
      <c r="T74" s="30">
        <v>440</v>
      </c>
      <c r="U74" s="30">
        <v>1320</v>
      </c>
      <c r="V74" s="30">
        <v>1800</v>
      </c>
      <c r="W74" s="30">
        <v>440</v>
      </c>
      <c r="X74" s="30">
        <v>1320</v>
      </c>
      <c r="Y74" s="30">
        <v>1780</v>
      </c>
      <c r="Z74" s="30">
        <v>440</v>
      </c>
      <c r="AA74" s="30">
        <v>1320</v>
      </c>
      <c r="AB74" s="30">
        <v>1800</v>
      </c>
      <c r="AC74" s="30">
        <v>440</v>
      </c>
      <c r="AD74" s="30">
        <v>1160</v>
      </c>
      <c r="AE74" s="30">
        <v>1650</v>
      </c>
      <c r="AF74" s="30">
        <v>290</v>
      </c>
      <c r="AG74" s="30">
        <v>1220</v>
      </c>
      <c r="AH74" s="30">
        <v>1330</v>
      </c>
      <c r="AI74" s="30">
        <v>145</v>
      </c>
      <c r="AJ74" s="30">
        <v>920</v>
      </c>
      <c r="AK74" s="30">
        <v>924</v>
      </c>
      <c r="AL74" s="30">
        <v>0</v>
      </c>
      <c r="AM74" s="30">
        <v>760</v>
      </c>
      <c r="AN74" s="30">
        <v>924</v>
      </c>
      <c r="AO74" s="30">
        <v>0</v>
      </c>
      <c r="AP74" s="30">
        <v>1320</v>
      </c>
      <c r="AQ74" s="30">
        <v>1820</v>
      </c>
      <c r="AR74" s="30">
        <v>80</v>
      </c>
      <c r="AS74" s="30">
        <v>1320</v>
      </c>
      <c r="AT74" s="30">
        <v>1820</v>
      </c>
      <c r="AU74" s="30">
        <v>220</v>
      </c>
      <c r="AV74" s="30">
        <v>1320</v>
      </c>
      <c r="AW74" s="30">
        <v>1820</v>
      </c>
      <c r="AX74" s="30">
        <v>220</v>
      </c>
      <c r="AY74" s="30">
        <v>1320</v>
      </c>
      <c r="AZ74" s="30">
        <v>1820</v>
      </c>
      <c r="BA74" s="30">
        <v>220</v>
      </c>
      <c r="BB74" s="30">
        <v>1320</v>
      </c>
      <c r="BC74" s="30">
        <v>1825</v>
      </c>
      <c r="BD74" s="30">
        <v>220</v>
      </c>
      <c r="BE74" s="30">
        <v>1320</v>
      </c>
      <c r="BF74" s="30">
        <v>1700</v>
      </c>
      <c r="BG74" s="30">
        <v>165</v>
      </c>
      <c r="BH74" s="30">
        <v>1320</v>
      </c>
      <c r="BI74" s="30">
        <v>1825</v>
      </c>
      <c r="BJ74" s="30">
        <v>220</v>
      </c>
      <c r="BK74" s="30">
        <v>1320</v>
      </c>
      <c r="BL74" s="30">
        <v>1825</v>
      </c>
      <c r="BM74" s="30">
        <v>210</v>
      </c>
      <c r="BN74" s="30">
        <v>1320</v>
      </c>
      <c r="BO74" s="30">
        <v>1825</v>
      </c>
      <c r="BP74" s="30">
        <v>220</v>
      </c>
      <c r="BQ74" s="30">
        <v>660</v>
      </c>
      <c r="BR74" s="30">
        <v>1200</v>
      </c>
      <c r="BS74" s="30">
        <v>220</v>
      </c>
      <c r="BT74" s="30">
        <v>660</v>
      </c>
      <c r="BU74" s="30">
        <v>1200</v>
      </c>
      <c r="BV74" s="30">
        <v>300</v>
      </c>
      <c r="BW74" s="30">
        <v>660</v>
      </c>
      <c r="BX74" s="30">
        <v>1075</v>
      </c>
      <c r="BY74" s="30">
        <v>440</v>
      </c>
      <c r="BZ74" s="30">
        <v>660</v>
      </c>
      <c r="CA74" s="30">
        <v>1100</v>
      </c>
      <c r="CB74" s="30">
        <v>390</v>
      </c>
      <c r="CC74" s="30">
        <v>660</v>
      </c>
      <c r="CD74" s="30">
        <v>1200</v>
      </c>
      <c r="CE74" s="30">
        <v>400</v>
      </c>
      <c r="CF74" s="30">
        <v>660</v>
      </c>
      <c r="CG74" s="30">
        <v>1200</v>
      </c>
      <c r="CH74" s="30">
        <v>440</v>
      </c>
      <c r="CI74" s="30">
        <v>660</v>
      </c>
      <c r="CJ74" s="30">
        <v>1800</v>
      </c>
      <c r="CK74" s="30">
        <v>440</v>
      </c>
      <c r="CL74" s="30">
        <v>660</v>
      </c>
      <c r="CM74" s="30">
        <v>1670</v>
      </c>
      <c r="CN74" s="30">
        <v>440</v>
      </c>
      <c r="CO74" s="25"/>
      <c r="CP74" s="25"/>
      <c r="CQ74" s="26"/>
      <c r="CR74" s="26"/>
      <c r="CS74" s="26"/>
    </row>
    <row r="75" spans="1:97" ht="46.5" x14ac:dyDescent="0.25">
      <c r="A75" s="10">
        <v>71</v>
      </c>
      <c r="B75" s="12" t="s">
        <v>82</v>
      </c>
      <c r="C75" s="30">
        <v>1320</v>
      </c>
      <c r="D75" s="30">
        <v>1227.5999999999999</v>
      </c>
      <c r="E75" s="30">
        <v>440</v>
      </c>
      <c r="F75" s="30">
        <v>1320</v>
      </c>
      <c r="G75" s="30">
        <v>1227.5999999999999</v>
      </c>
      <c r="H75" s="30">
        <v>440</v>
      </c>
      <c r="I75" s="30">
        <v>1320</v>
      </c>
      <c r="J75" s="30">
        <v>1227.5999999999999</v>
      </c>
      <c r="K75" s="30">
        <v>440</v>
      </c>
      <c r="L75" s="30">
        <v>1320</v>
      </c>
      <c r="M75" s="30">
        <v>1800</v>
      </c>
      <c r="N75" s="30">
        <v>440</v>
      </c>
      <c r="O75" s="30">
        <v>1320</v>
      </c>
      <c r="P75" s="30">
        <v>1450</v>
      </c>
      <c r="Q75" s="30">
        <v>290</v>
      </c>
      <c r="R75" s="30">
        <v>1320</v>
      </c>
      <c r="S75" s="30">
        <v>1650</v>
      </c>
      <c r="T75" s="30">
        <v>440</v>
      </c>
      <c r="U75" s="30">
        <v>1320</v>
      </c>
      <c r="V75" s="30">
        <v>1800</v>
      </c>
      <c r="W75" s="30">
        <v>440</v>
      </c>
      <c r="X75" s="30">
        <v>1320</v>
      </c>
      <c r="Y75" s="30">
        <v>1780</v>
      </c>
      <c r="Z75" s="30">
        <v>440</v>
      </c>
      <c r="AA75" s="30">
        <v>1320</v>
      </c>
      <c r="AB75" s="30">
        <v>1800</v>
      </c>
      <c r="AC75" s="30">
        <v>440</v>
      </c>
      <c r="AD75" s="30">
        <v>1160</v>
      </c>
      <c r="AE75" s="30">
        <v>1600</v>
      </c>
      <c r="AF75" s="30">
        <v>290</v>
      </c>
      <c r="AG75" s="30">
        <v>1320</v>
      </c>
      <c r="AH75" s="30">
        <v>1330</v>
      </c>
      <c r="AI75" s="30">
        <v>145</v>
      </c>
      <c r="AJ75" s="30">
        <v>970</v>
      </c>
      <c r="AK75" s="30">
        <v>924</v>
      </c>
      <c r="AL75" s="30">
        <v>0</v>
      </c>
      <c r="AM75" s="30">
        <v>860</v>
      </c>
      <c r="AN75" s="30">
        <v>924</v>
      </c>
      <c r="AO75" s="30">
        <v>0</v>
      </c>
      <c r="AP75" s="30">
        <v>1320</v>
      </c>
      <c r="AQ75" s="30">
        <v>1820</v>
      </c>
      <c r="AR75" s="30">
        <v>90</v>
      </c>
      <c r="AS75" s="30">
        <v>1320</v>
      </c>
      <c r="AT75" s="30">
        <v>1820</v>
      </c>
      <c r="AU75" s="30">
        <v>220</v>
      </c>
      <c r="AV75" s="30">
        <v>1320</v>
      </c>
      <c r="AW75" s="30">
        <v>1820</v>
      </c>
      <c r="AX75" s="30">
        <v>220</v>
      </c>
      <c r="AY75" s="30">
        <v>1320</v>
      </c>
      <c r="AZ75" s="30">
        <v>1825</v>
      </c>
      <c r="BA75" s="30">
        <v>220</v>
      </c>
      <c r="BB75" s="30">
        <v>1320</v>
      </c>
      <c r="BC75" s="30">
        <v>1825</v>
      </c>
      <c r="BD75" s="30">
        <v>220</v>
      </c>
      <c r="BE75" s="30">
        <v>1320</v>
      </c>
      <c r="BF75" s="30">
        <v>1820</v>
      </c>
      <c r="BG75" s="30">
        <v>195</v>
      </c>
      <c r="BH75" s="30">
        <v>1320</v>
      </c>
      <c r="BI75" s="30">
        <v>1825</v>
      </c>
      <c r="BJ75" s="30">
        <v>220</v>
      </c>
      <c r="BK75" s="30">
        <v>1320</v>
      </c>
      <c r="BL75" s="30">
        <v>1825</v>
      </c>
      <c r="BM75" s="30">
        <v>210</v>
      </c>
      <c r="BN75" s="30">
        <v>1320</v>
      </c>
      <c r="BO75" s="30">
        <v>1825</v>
      </c>
      <c r="BP75" s="30">
        <v>220</v>
      </c>
      <c r="BQ75" s="30">
        <v>660</v>
      </c>
      <c r="BR75" s="30">
        <v>1200</v>
      </c>
      <c r="BS75" s="30">
        <v>220</v>
      </c>
      <c r="BT75" s="30">
        <v>660</v>
      </c>
      <c r="BU75" s="30">
        <v>1200</v>
      </c>
      <c r="BV75" s="30">
        <v>310</v>
      </c>
      <c r="BW75" s="30">
        <v>660</v>
      </c>
      <c r="BX75" s="30">
        <v>1075</v>
      </c>
      <c r="BY75" s="30">
        <v>440</v>
      </c>
      <c r="BZ75" s="30">
        <v>660</v>
      </c>
      <c r="CA75" s="30">
        <v>1200</v>
      </c>
      <c r="CB75" s="30">
        <v>440</v>
      </c>
      <c r="CC75" s="30">
        <v>660</v>
      </c>
      <c r="CD75" s="30">
        <v>1200</v>
      </c>
      <c r="CE75" s="30">
        <v>400</v>
      </c>
      <c r="CF75" s="30">
        <v>660</v>
      </c>
      <c r="CG75" s="30">
        <v>1150</v>
      </c>
      <c r="CH75" s="30">
        <v>440</v>
      </c>
      <c r="CI75" s="30">
        <v>660</v>
      </c>
      <c r="CJ75" s="30">
        <v>1800</v>
      </c>
      <c r="CK75" s="30">
        <v>440</v>
      </c>
      <c r="CL75" s="30">
        <v>660</v>
      </c>
      <c r="CM75" s="30">
        <v>1670</v>
      </c>
      <c r="CN75" s="30">
        <v>440</v>
      </c>
      <c r="CO75" s="25"/>
      <c r="CP75" s="25"/>
      <c r="CQ75" s="26"/>
      <c r="CR75" s="26"/>
      <c r="CS75" s="26"/>
    </row>
    <row r="76" spans="1:97" ht="46.5" x14ac:dyDescent="0.25">
      <c r="A76" s="10">
        <v>72</v>
      </c>
      <c r="B76" s="12" t="s">
        <v>83</v>
      </c>
      <c r="C76" s="30">
        <v>1320</v>
      </c>
      <c r="D76" s="30">
        <v>1227.5999999999999</v>
      </c>
      <c r="E76" s="30">
        <v>440</v>
      </c>
      <c r="F76" s="30">
        <v>1320</v>
      </c>
      <c r="G76" s="30">
        <v>1227.5999999999999</v>
      </c>
      <c r="H76" s="30">
        <v>440</v>
      </c>
      <c r="I76" s="30">
        <v>1320</v>
      </c>
      <c r="J76" s="30">
        <v>1227.5999999999999</v>
      </c>
      <c r="K76" s="30">
        <v>440</v>
      </c>
      <c r="L76" s="30">
        <v>1320</v>
      </c>
      <c r="M76" s="30">
        <v>1800</v>
      </c>
      <c r="N76" s="30">
        <v>440</v>
      </c>
      <c r="O76" s="30">
        <v>1270</v>
      </c>
      <c r="P76" s="30">
        <v>1350</v>
      </c>
      <c r="Q76" s="30">
        <v>290</v>
      </c>
      <c r="R76" s="30">
        <v>1320</v>
      </c>
      <c r="S76" s="30">
        <v>1650</v>
      </c>
      <c r="T76" s="30">
        <v>440</v>
      </c>
      <c r="U76" s="30">
        <v>1320</v>
      </c>
      <c r="V76" s="30">
        <v>1800</v>
      </c>
      <c r="W76" s="30">
        <v>440</v>
      </c>
      <c r="X76" s="30">
        <v>1320</v>
      </c>
      <c r="Y76" s="30">
        <v>1800</v>
      </c>
      <c r="Z76" s="30">
        <v>440</v>
      </c>
      <c r="AA76" s="30">
        <v>1320</v>
      </c>
      <c r="AB76" s="30">
        <v>1800</v>
      </c>
      <c r="AC76" s="30">
        <v>440</v>
      </c>
      <c r="AD76" s="30">
        <v>1260</v>
      </c>
      <c r="AE76" s="30">
        <v>1600</v>
      </c>
      <c r="AF76" s="30">
        <v>290</v>
      </c>
      <c r="AG76" s="30">
        <v>1320</v>
      </c>
      <c r="AH76" s="30">
        <v>1480</v>
      </c>
      <c r="AI76" s="30">
        <v>145</v>
      </c>
      <c r="AJ76" s="30">
        <v>970</v>
      </c>
      <c r="AK76" s="30">
        <v>924</v>
      </c>
      <c r="AL76" s="30">
        <v>0</v>
      </c>
      <c r="AM76" s="30">
        <v>890</v>
      </c>
      <c r="AN76" s="30">
        <v>950</v>
      </c>
      <c r="AO76" s="30">
        <v>0</v>
      </c>
      <c r="AP76" s="30">
        <v>1320</v>
      </c>
      <c r="AQ76" s="30">
        <v>1820</v>
      </c>
      <c r="AR76" s="30">
        <v>100</v>
      </c>
      <c r="AS76" s="30">
        <v>1320</v>
      </c>
      <c r="AT76" s="30">
        <v>1820</v>
      </c>
      <c r="AU76" s="30">
        <v>220</v>
      </c>
      <c r="AV76" s="30">
        <v>1320</v>
      </c>
      <c r="AW76" s="30">
        <v>1820</v>
      </c>
      <c r="AX76" s="30">
        <v>220</v>
      </c>
      <c r="AY76" s="30">
        <v>1320</v>
      </c>
      <c r="AZ76" s="30">
        <v>1825</v>
      </c>
      <c r="BA76" s="30">
        <v>220</v>
      </c>
      <c r="BB76" s="30">
        <v>1320</v>
      </c>
      <c r="BC76" s="30">
        <v>1825</v>
      </c>
      <c r="BD76" s="30">
        <v>220</v>
      </c>
      <c r="BE76" s="30">
        <v>1320</v>
      </c>
      <c r="BF76" s="30">
        <v>1825</v>
      </c>
      <c r="BG76" s="30">
        <v>195</v>
      </c>
      <c r="BH76" s="30">
        <v>1320</v>
      </c>
      <c r="BI76" s="30">
        <v>1825</v>
      </c>
      <c r="BJ76" s="30">
        <v>220</v>
      </c>
      <c r="BK76" s="30">
        <v>1320</v>
      </c>
      <c r="BL76" s="30">
        <v>1825</v>
      </c>
      <c r="BM76" s="30">
        <v>210</v>
      </c>
      <c r="BN76" s="30">
        <v>1320</v>
      </c>
      <c r="BO76" s="30">
        <v>1825</v>
      </c>
      <c r="BP76" s="30">
        <v>220</v>
      </c>
      <c r="BQ76" s="30">
        <v>660</v>
      </c>
      <c r="BR76" s="30">
        <v>1200</v>
      </c>
      <c r="BS76" s="30">
        <v>220</v>
      </c>
      <c r="BT76" s="30">
        <v>660</v>
      </c>
      <c r="BU76" s="30">
        <v>1200</v>
      </c>
      <c r="BV76" s="30">
        <v>330</v>
      </c>
      <c r="BW76" s="30">
        <v>660</v>
      </c>
      <c r="BX76" s="30">
        <v>1075</v>
      </c>
      <c r="BY76" s="30">
        <v>440</v>
      </c>
      <c r="BZ76" s="30">
        <v>660</v>
      </c>
      <c r="CA76" s="30">
        <v>1200</v>
      </c>
      <c r="CB76" s="30">
        <v>440</v>
      </c>
      <c r="CC76" s="30">
        <v>660</v>
      </c>
      <c r="CD76" s="30">
        <v>1200</v>
      </c>
      <c r="CE76" s="30">
        <v>400</v>
      </c>
      <c r="CF76" s="30">
        <v>660</v>
      </c>
      <c r="CG76" s="30">
        <v>1150</v>
      </c>
      <c r="CH76" s="30">
        <v>440</v>
      </c>
      <c r="CI76" s="30">
        <v>660</v>
      </c>
      <c r="CJ76" s="30">
        <v>1800</v>
      </c>
      <c r="CK76" s="30">
        <v>440</v>
      </c>
      <c r="CL76" s="30">
        <v>660</v>
      </c>
      <c r="CM76" s="30">
        <v>1670</v>
      </c>
      <c r="CN76" s="30">
        <v>440</v>
      </c>
      <c r="CO76" s="25"/>
      <c r="CP76" s="25"/>
      <c r="CQ76" s="26"/>
      <c r="CR76" s="26"/>
      <c r="CS76" s="26"/>
    </row>
    <row r="77" spans="1:97" ht="46.5" x14ac:dyDescent="0.25">
      <c r="A77" s="10">
        <v>73</v>
      </c>
      <c r="B77" s="12" t="s">
        <v>84</v>
      </c>
      <c r="C77" s="30">
        <v>1320</v>
      </c>
      <c r="D77" s="30">
        <v>1227.5999999999999</v>
      </c>
      <c r="E77" s="30">
        <v>440</v>
      </c>
      <c r="F77" s="30">
        <v>1320</v>
      </c>
      <c r="G77" s="30">
        <v>1227.5999999999999</v>
      </c>
      <c r="H77" s="30">
        <v>440</v>
      </c>
      <c r="I77" s="30">
        <v>1320</v>
      </c>
      <c r="J77" s="30">
        <v>1227.5999999999999</v>
      </c>
      <c r="K77" s="30">
        <v>440</v>
      </c>
      <c r="L77" s="30">
        <v>1320</v>
      </c>
      <c r="M77" s="30">
        <v>1800</v>
      </c>
      <c r="N77" s="30">
        <v>440</v>
      </c>
      <c r="O77" s="30">
        <v>1220</v>
      </c>
      <c r="P77" s="30">
        <v>1230</v>
      </c>
      <c r="Q77" s="30">
        <v>290</v>
      </c>
      <c r="R77" s="30">
        <v>1320</v>
      </c>
      <c r="S77" s="30">
        <v>1650</v>
      </c>
      <c r="T77" s="30">
        <v>440</v>
      </c>
      <c r="U77" s="30">
        <v>1320</v>
      </c>
      <c r="V77" s="30">
        <v>1800</v>
      </c>
      <c r="W77" s="30">
        <v>440</v>
      </c>
      <c r="X77" s="30">
        <v>1320</v>
      </c>
      <c r="Y77" s="30">
        <v>1800</v>
      </c>
      <c r="Z77" s="30">
        <v>440</v>
      </c>
      <c r="AA77" s="30">
        <v>1320</v>
      </c>
      <c r="AB77" s="30">
        <v>1800</v>
      </c>
      <c r="AC77" s="30">
        <v>440</v>
      </c>
      <c r="AD77" s="30">
        <v>1320</v>
      </c>
      <c r="AE77" s="30">
        <v>1700</v>
      </c>
      <c r="AF77" s="30">
        <v>290</v>
      </c>
      <c r="AG77" s="30">
        <v>1320</v>
      </c>
      <c r="AH77" s="30">
        <v>1480</v>
      </c>
      <c r="AI77" s="30">
        <v>145</v>
      </c>
      <c r="AJ77" s="30">
        <v>870</v>
      </c>
      <c r="AK77" s="30">
        <v>924</v>
      </c>
      <c r="AL77" s="30">
        <v>0</v>
      </c>
      <c r="AM77" s="30">
        <v>990</v>
      </c>
      <c r="AN77" s="30">
        <v>1050</v>
      </c>
      <c r="AO77" s="30">
        <v>0</v>
      </c>
      <c r="AP77" s="30">
        <v>1220</v>
      </c>
      <c r="AQ77" s="30">
        <v>1750</v>
      </c>
      <c r="AR77" s="30">
        <v>120</v>
      </c>
      <c r="AS77" s="30">
        <v>1320</v>
      </c>
      <c r="AT77" s="30">
        <v>1820</v>
      </c>
      <c r="AU77" s="30">
        <v>220</v>
      </c>
      <c r="AV77" s="30">
        <v>1320</v>
      </c>
      <c r="AW77" s="30">
        <v>1820</v>
      </c>
      <c r="AX77" s="30">
        <v>220</v>
      </c>
      <c r="AY77" s="30">
        <v>1320</v>
      </c>
      <c r="AZ77" s="30">
        <v>1825</v>
      </c>
      <c r="BA77" s="30">
        <v>220</v>
      </c>
      <c r="BB77" s="30">
        <v>1320</v>
      </c>
      <c r="BC77" s="30">
        <v>1825</v>
      </c>
      <c r="BD77" s="30">
        <v>220</v>
      </c>
      <c r="BE77" s="30">
        <v>1220</v>
      </c>
      <c r="BF77" s="30">
        <v>1725</v>
      </c>
      <c r="BG77" s="30">
        <v>160</v>
      </c>
      <c r="BH77" s="30">
        <v>1320</v>
      </c>
      <c r="BI77" s="30">
        <v>1825</v>
      </c>
      <c r="BJ77" s="30">
        <v>220</v>
      </c>
      <c r="BK77" s="30">
        <v>1320</v>
      </c>
      <c r="BL77" s="30">
        <v>1825</v>
      </c>
      <c r="BM77" s="30">
        <v>210</v>
      </c>
      <c r="BN77" s="30">
        <v>1320</v>
      </c>
      <c r="BO77" s="30">
        <v>1825</v>
      </c>
      <c r="BP77" s="30">
        <v>220</v>
      </c>
      <c r="BQ77" s="30">
        <v>660</v>
      </c>
      <c r="BR77" s="30">
        <v>1200</v>
      </c>
      <c r="BS77" s="30">
        <v>220</v>
      </c>
      <c r="BT77" s="30">
        <v>660</v>
      </c>
      <c r="BU77" s="30">
        <v>1200</v>
      </c>
      <c r="BV77" s="30">
        <v>350</v>
      </c>
      <c r="BW77" s="30">
        <v>660</v>
      </c>
      <c r="BX77" s="30">
        <v>1075</v>
      </c>
      <c r="BY77" s="30">
        <v>440</v>
      </c>
      <c r="BZ77" s="30">
        <v>660</v>
      </c>
      <c r="CA77" s="30">
        <v>1200</v>
      </c>
      <c r="CB77" s="30">
        <v>440</v>
      </c>
      <c r="CC77" s="30">
        <v>660</v>
      </c>
      <c r="CD77" s="30">
        <v>1200</v>
      </c>
      <c r="CE77" s="30">
        <v>400</v>
      </c>
      <c r="CF77" s="30">
        <v>660</v>
      </c>
      <c r="CG77" s="30">
        <v>1150</v>
      </c>
      <c r="CH77" s="30">
        <v>440</v>
      </c>
      <c r="CI77" s="30">
        <v>660</v>
      </c>
      <c r="CJ77" s="30">
        <v>1800</v>
      </c>
      <c r="CK77" s="30">
        <v>440</v>
      </c>
      <c r="CL77" s="30">
        <v>660</v>
      </c>
      <c r="CM77" s="30">
        <v>1670</v>
      </c>
      <c r="CN77" s="30">
        <v>440</v>
      </c>
      <c r="CO77" s="25"/>
      <c r="CP77" s="25"/>
      <c r="CQ77" s="26"/>
      <c r="CR77" s="26"/>
      <c r="CS77" s="26"/>
    </row>
    <row r="78" spans="1:97" ht="46.5" x14ac:dyDescent="0.25">
      <c r="A78" s="10">
        <v>74</v>
      </c>
      <c r="B78" s="12" t="s">
        <v>85</v>
      </c>
      <c r="C78" s="30">
        <v>1320</v>
      </c>
      <c r="D78" s="30">
        <v>1227.5999999999999</v>
      </c>
      <c r="E78" s="30">
        <v>440</v>
      </c>
      <c r="F78" s="30">
        <v>1320</v>
      </c>
      <c r="G78" s="30">
        <v>1227.5999999999999</v>
      </c>
      <c r="H78" s="30">
        <v>440</v>
      </c>
      <c r="I78" s="30">
        <v>1320</v>
      </c>
      <c r="J78" s="30">
        <v>1227.5999999999999</v>
      </c>
      <c r="K78" s="30">
        <v>440</v>
      </c>
      <c r="L78" s="30">
        <v>1320</v>
      </c>
      <c r="M78" s="30">
        <v>1800</v>
      </c>
      <c r="N78" s="30">
        <v>390</v>
      </c>
      <c r="O78" s="30">
        <v>1220</v>
      </c>
      <c r="P78" s="30">
        <v>1110</v>
      </c>
      <c r="Q78" s="30">
        <v>290</v>
      </c>
      <c r="R78" s="30">
        <v>1320</v>
      </c>
      <c r="S78" s="30">
        <v>1650</v>
      </c>
      <c r="T78" s="30">
        <v>440</v>
      </c>
      <c r="U78" s="30">
        <v>1320</v>
      </c>
      <c r="V78" s="30">
        <v>1820</v>
      </c>
      <c r="W78" s="30">
        <v>440</v>
      </c>
      <c r="X78" s="30">
        <v>1320</v>
      </c>
      <c r="Y78" s="30">
        <v>1800</v>
      </c>
      <c r="Z78" s="30">
        <v>440</v>
      </c>
      <c r="AA78" s="30">
        <v>1320</v>
      </c>
      <c r="AB78" s="30">
        <v>1800</v>
      </c>
      <c r="AC78" s="30">
        <v>440</v>
      </c>
      <c r="AD78" s="30">
        <v>1320</v>
      </c>
      <c r="AE78" s="30">
        <v>1750</v>
      </c>
      <c r="AF78" s="30">
        <v>290</v>
      </c>
      <c r="AG78" s="30">
        <v>1220</v>
      </c>
      <c r="AH78" s="30">
        <v>1330</v>
      </c>
      <c r="AI78" s="30">
        <v>145</v>
      </c>
      <c r="AJ78" s="30">
        <v>870</v>
      </c>
      <c r="AK78" s="30">
        <v>924</v>
      </c>
      <c r="AL78" s="30">
        <v>0</v>
      </c>
      <c r="AM78" s="30">
        <v>890</v>
      </c>
      <c r="AN78" s="30">
        <v>1000</v>
      </c>
      <c r="AO78" s="30">
        <v>0</v>
      </c>
      <c r="AP78" s="30">
        <v>1120</v>
      </c>
      <c r="AQ78" s="30">
        <v>1600</v>
      </c>
      <c r="AR78" s="30">
        <v>145</v>
      </c>
      <c r="AS78" s="30">
        <v>1320</v>
      </c>
      <c r="AT78" s="30">
        <v>1820</v>
      </c>
      <c r="AU78" s="30">
        <v>220</v>
      </c>
      <c r="AV78" s="30">
        <v>1320</v>
      </c>
      <c r="AW78" s="30">
        <v>1820</v>
      </c>
      <c r="AX78" s="30">
        <v>220</v>
      </c>
      <c r="AY78" s="30">
        <v>1320</v>
      </c>
      <c r="AZ78" s="30">
        <v>1825</v>
      </c>
      <c r="BA78" s="30">
        <v>220</v>
      </c>
      <c r="BB78" s="30">
        <v>1320</v>
      </c>
      <c r="BC78" s="30">
        <v>1825</v>
      </c>
      <c r="BD78" s="30">
        <v>220</v>
      </c>
      <c r="BE78" s="30">
        <v>1120</v>
      </c>
      <c r="BF78" s="30">
        <v>1575</v>
      </c>
      <c r="BG78" s="30">
        <v>145</v>
      </c>
      <c r="BH78" s="30">
        <v>1320</v>
      </c>
      <c r="BI78" s="30">
        <v>1825</v>
      </c>
      <c r="BJ78" s="30">
        <v>220</v>
      </c>
      <c r="BK78" s="30">
        <v>1320</v>
      </c>
      <c r="BL78" s="30">
        <v>1825</v>
      </c>
      <c r="BM78" s="30">
        <v>210</v>
      </c>
      <c r="BN78" s="30">
        <v>1320</v>
      </c>
      <c r="BO78" s="30">
        <v>1775</v>
      </c>
      <c r="BP78" s="30">
        <v>195</v>
      </c>
      <c r="BQ78" s="30">
        <v>660</v>
      </c>
      <c r="BR78" s="30">
        <v>1200</v>
      </c>
      <c r="BS78" s="30">
        <v>220</v>
      </c>
      <c r="BT78" s="30">
        <v>660</v>
      </c>
      <c r="BU78" s="30">
        <v>1200</v>
      </c>
      <c r="BV78" s="30">
        <v>370</v>
      </c>
      <c r="BW78" s="30">
        <v>660</v>
      </c>
      <c r="BX78" s="30">
        <v>1075</v>
      </c>
      <c r="BY78" s="30">
        <v>440</v>
      </c>
      <c r="BZ78" s="30">
        <v>660</v>
      </c>
      <c r="CA78" s="30">
        <v>1150</v>
      </c>
      <c r="CB78" s="30">
        <v>400</v>
      </c>
      <c r="CC78" s="30">
        <v>660</v>
      </c>
      <c r="CD78" s="30">
        <v>1200</v>
      </c>
      <c r="CE78" s="30">
        <v>400</v>
      </c>
      <c r="CF78" s="30">
        <v>660</v>
      </c>
      <c r="CG78" s="30">
        <v>1150</v>
      </c>
      <c r="CH78" s="30">
        <v>440</v>
      </c>
      <c r="CI78" s="30">
        <v>660</v>
      </c>
      <c r="CJ78" s="30">
        <v>1800</v>
      </c>
      <c r="CK78" s="30">
        <v>440</v>
      </c>
      <c r="CL78" s="30">
        <v>660</v>
      </c>
      <c r="CM78" s="30">
        <v>1670</v>
      </c>
      <c r="CN78" s="30">
        <v>440</v>
      </c>
      <c r="CO78" s="25"/>
      <c r="CP78" s="25"/>
      <c r="CQ78" s="26"/>
      <c r="CR78" s="26"/>
      <c r="CS78" s="26"/>
    </row>
    <row r="79" spans="1:97" ht="46.5" x14ac:dyDescent="0.25">
      <c r="A79" s="10">
        <v>75</v>
      </c>
      <c r="B79" s="12" t="s">
        <v>86</v>
      </c>
      <c r="C79" s="30">
        <v>1320</v>
      </c>
      <c r="D79" s="30">
        <v>1227.5999999999999</v>
      </c>
      <c r="E79" s="30">
        <v>440</v>
      </c>
      <c r="F79" s="30">
        <v>1320</v>
      </c>
      <c r="G79" s="30">
        <v>1227.5999999999999</v>
      </c>
      <c r="H79" s="30">
        <v>440</v>
      </c>
      <c r="I79" s="30">
        <v>1320</v>
      </c>
      <c r="J79" s="30">
        <v>1227.5999999999999</v>
      </c>
      <c r="K79" s="30">
        <v>440</v>
      </c>
      <c r="L79" s="30">
        <v>1320</v>
      </c>
      <c r="M79" s="30">
        <v>1720</v>
      </c>
      <c r="N79" s="30">
        <v>340</v>
      </c>
      <c r="O79" s="30">
        <v>1120</v>
      </c>
      <c r="P79" s="30">
        <v>990</v>
      </c>
      <c r="Q79" s="30">
        <v>290</v>
      </c>
      <c r="R79" s="30">
        <v>1320</v>
      </c>
      <c r="S79" s="30">
        <v>1650</v>
      </c>
      <c r="T79" s="30">
        <v>440</v>
      </c>
      <c r="U79" s="30">
        <v>1320</v>
      </c>
      <c r="V79" s="30">
        <v>1820</v>
      </c>
      <c r="W79" s="30">
        <v>440</v>
      </c>
      <c r="X79" s="30">
        <v>1320</v>
      </c>
      <c r="Y79" s="30">
        <v>1800</v>
      </c>
      <c r="Z79" s="30">
        <v>440</v>
      </c>
      <c r="AA79" s="30">
        <v>1320</v>
      </c>
      <c r="AB79" s="30">
        <v>1800</v>
      </c>
      <c r="AC79" s="30">
        <v>440</v>
      </c>
      <c r="AD79" s="30">
        <v>1220</v>
      </c>
      <c r="AE79" s="30">
        <v>1650</v>
      </c>
      <c r="AF79" s="30">
        <v>290</v>
      </c>
      <c r="AG79" s="30">
        <v>1120</v>
      </c>
      <c r="AH79" s="30">
        <v>1180</v>
      </c>
      <c r="AI79" s="30">
        <v>145</v>
      </c>
      <c r="AJ79" s="30">
        <v>770</v>
      </c>
      <c r="AK79" s="30">
        <v>924</v>
      </c>
      <c r="AL79" s="30">
        <v>0</v>
      </c>
      <c r="AM79" s="30">
        <v>790</v>
      </c>
      <c r="AN79" s="30">
        <v>924</v>
      </c>
      <c r="AO79" s="30">
        <v>0</v>
      </c>
      <c r="AP79" s="30">
        <v>1020</v>
      </c>
      <c r="AQ79" s="30">
        <v>1450</v>
      </c>
      <c r="AR79" s="30">
        <v>145</v>
      </c>
      <c r="AS79" s="30">
        <v>1320</v>
      </c>
      <c r="AT79" s="30">
        <v>1820</v>
      </c>
      <c r="AU79" s="30">
        <v>200</v>
      </c>
      <c r="AV79" s="30">
        <v>1320</v>
      </c>
      <c r="AW79" s="30">
        <v>1820</v>
      </c>
      <c r="AX79" s="30">
        <v>220</v>
      </c>
      <c r="AY79" s="30">
        <v>1320</v>
      </c>
      <c r="AZ79" s="30">
        <v>1825</v>
      </c>
      <c r="BA79" s="30">
        <v>220</v>
      </c>
      <c r="BB79" s="30">
        <v>1320</v>
      </c>
      <c r="BC79" s="30">
        <v>1825</v>
      </c>
      <c r="BD79" s="30">
        <v>220</v>
      </c>
      <c r="BE79" s="30">
        <v>1020</v>
      </c>
      <c r="BF79" s="30">
        <v>1425</v>
      </c>
      <c r="BG79" s="30">
        <v>145</v>
      </c>
      <c r="BH79" s="30">
        <v>1320</v>
      </c>
      <c r="BI79" s="30">
        <v>1825</v>
      </c>
      <c r="BJ79" s="30">
        <v>220</v>
      </c>
      <c r="BK79" s="30">
        <v>1320</v>
      </c>
      <c r="BL79" s="30">
        <v>1825</v>
      </c>
      <c r="BM79" s="30">
        <v>210</v>
      </c>
      <c r="BN79" s="30">
        <v>1320</v>
      </c>
      <c r="BO79" s="30">
        <v>1725</v>
      </c>
      <c r="BP79" s="30">
        <v>165</v>
      </c>
      <c r="BQ79" s="30">
        <v>660</v>
      </c>
      <c r="BR79" s="30">
        <v>1200</v>
      </c>
      <c r="BS79" s="30">
        <v>220</v>
      </c>
      <c r="BT79" s="30">
        <v>660</v>
      </c>
      <c r="BU79" s="30">
        <v>1200</v>
      </c>
      <c r="BV79" s="30">
        <v>370</v>
      </c>
      <c r="BW79" s="30">
        <v>660</v>
      </c>
      <c r="BX79" s="30">
        <v>1075</v>
      </c>
      <c r="BY79" s="30">
        <v>440</v>
      </c>
      <c r="BZ79" s="30">
        <v>660</v>
      </c>
      <c r="CA79" s="30">
        <v>1050</v>
      </c>
      <c r="CB79" s="30">
        <v>340</v>
      </c>
      <c r="CC79" s="30">
        <v>660</v>
      </c>
      <c r="CD79" s="30">
        <v>1200</v>
      </c>
      <c r="CE79" s="30">
        <v>360</v>
      </c>
      <c r="CF79" s="30">
        <v>660</v>
      </c>
      <c r="CG79" s="30">
        <v>1150</v>
      </c>
      <c r="CH79" s="30">
        <v>440</v>
      </c>
      <c r="CI79" s="30">
        <v>660</v>
      </c>
      <c r="CJ79" s="30">
        <v>1800</v>
      </c>
      <c r="CK79" s="30">
        <v>440</v>
      </c>
      <c r="CL79" s="30">
        <v>660</v>
      </c>
      <c r="CM79" s="30">
        <v>1670</v>
      </c>
      <c r="CN79" s="30">
        <v>390</v>
      </c>
      <c r="CO79" s="25"/>
      <c r="CP79" s="25"/>
      <c r="CQ79" s="26"/>
      <c r="CR79" s="26"/>
      <c r="CS79" s="26"/>
    </row>
    <row r="80" spans="1:97" ht="46.5" x14ac:dyDescent="0.25">
      <c r="A80" s="10">
        <v>76</v>
      </c>
      <c r="B80" s="12" t="s">
        <v>87</v>
      </c>
      <c r="C80" s="30">
        <v>1320</v>
      </c>
      <c r="D80" s="30">
        <v>1227.5999999999999</v>
      </c>
      <c r="E80" s="30">
        <v>440</v>
      </c>
      <c r="F80" s="30">
        <v>1320</v>
      </c>
      <c r="G80" s="30">
        <v>1227.5999999999999</v>
      </c>
      <c r="H80" s="30">
        <v>440</v>
      </c>
      <c r="I80" s="30">
        <v>1320</v>
      </c>
      <c r="J80" s="30">
        <v>1227.5999999999999</v>
      </c>
      <c r="K80" s="30">
        <v>440</v>
      </c>
      <c r="L80" s="30">
        <v>1220</v>
      </c>
      <c r="M80" s="30">
        <v>1600</v>
      </c>
      <c r="N80" s="30">
        <v>290</v>
      </c>
      <c r="O80" s="30">
        <v>1020</v>
      </c>
      <c r="P80" s="30">
        <v>924</v>
      </c>
      <c r="Q80" s="30">
        <v>290</v>
      </c>
      <c r="R80" s="30">
        <v>1320</v>
      </c>
      <c r="S80" s="30">
        <v>1650</v>
      </c>
      <c r="T80" s="30">
        <v>440</v>
      </c>
      <c r="U80" s="30">
        <v>1320</v>
      </c>
      <c r="V80" s="30">
        <v>1820</v>
      </c>
      <c r="W80" s="30">
        <v>440</v>
      </c>
      <c r="X80" s="30">
        <v>1320</v>
      </c>
      <c r="Y80" s="30">
        <v>1800</v>
      </c>
      <c r="Z80" s="30">
        <v>440</v>
      </c>
      <c r="AA80" s="30">
        <v>1320</v>
      </c>
      <c r="AB80" s="30">
        <v>1820</v>
      </c>
      <c r="AC80" s="30">
        <v>440</v>
      </c>
      <c r="AD80" s="30">
        <v>1120</v>
      </c>
      <c r="AE80" s="30">
        <v>1500</v>
      </c>
      <c r="AF80" s="30">
        <v>290</v>
      </c>
      <c r="AG80" s="30">
        <v>1020</v>
      </c>
      <c r="AH80" s="30">
        <v>1030</v>
      </c>
      <c r="AI80" s="30">
        <v>145</v>
      </c>
      <c r="AJ80" s="30">
        <v>660</v>
      </c>
      <c r="AK80" s="30">
        <v>924</v>
      </c>
      <c r="AL80" s="30">
        <v>0</v>
      </c>
      <c r="AM80" s="30">
        <v>690</v>
      </c>
      <c r="AN80" s="30">
        <v>924</v>
      </c>
      <c r="AO80" s="30">
        <v>0</v>
      </c>
      <c r="AP80" s="30">
        <v>920</v>
      </c>
      <c r="AQ80" s="30">
        <v>1300</v>
      </c>
      <c r="AR80" s="30">
        <v>145</v>
      </c>
      <c r="AS80" s="30">
        <v>1220</v>
      </c>
      <c r="AT80" s="30">
        <v>1700</v>
      </c>
      <c r="AU80" s="30">
        <v>170</v>
      </c>
      <c r="AV80" s="30">
        <v>1320</v>
      </c>
      <c r="AW80" s="30">
        <v>1820</v>
      </c>
      <c r="AX80" s="30">
        <v>0</v>
      </c>
      <c r="AY80" s="30">
        <v>1320</v>
      </c>
      <c r="AZ80" s="30">
        <v>1725</v>
      </c>
      <c r="BA80" s="30">
        <v>200</v>
      </c>
      <c r="BB80" s="30">
        <v>1320</v>
      </c>
      <c r="BC80" s="30">
        <v>1725</v>
      </c>
      <c r="BD80" s="30">
        <v>195</v>
      </c>
      <c r="BE80" s="30">
        <v>920</v>
      </c>
      <c r="BF80" s="30">
        <v>1275</v>
      </c>
      <c r="BG80" s="30">
        <v>145</v>
      </c>
      <c r="BH80" s="30">
        <v>1320</v>
      </c>
      <c r="BI80" s="30">
        <v>1725</v>
      </c>
      <c r="BJ80" s="30">
        <v>200</v>
      </c>
      <c r="BK80" s="30">
        <v>1220</v>
      </c>
      <c r="BL80" s="30">
        <v>1675</v>
      </c>
      <c r="BM80" s="30">
        <v>180</v>
      </c>
      <c r="BN80" s="30">
        <v>1320</v>
      </c>
      <c r="BO80" s="30">
        <v>1625</v>
      </c>
      <c r="BP80" s="30">
        <v>145</v>
      </c>
      <c r="BQ80" s="30">
        <v>660</v>
      </c>
      <c r="BR80" s="30">
        <v>1200</v>
      </c>
      <c r="BS80" s="30">
        <v>220</v>
      </c>
      <c r="BT80" s="30">
        <v>660</v>
      </c>
      <c r="BU80" s="30">
        <v>1200</v>
      </c>
      <c r="BV80" s="30">
        <v>370</v>
      </c>
      <c r="BW80" s="30">
        <v>660</v>
      </c>
      <c r="BX80" s="30">
        <v>1075</v>
      </c>
      <c r="BY80" s="30">
        <v>400</v>
      </c>
      <c r="BZ80" s="30">
        <v>660</v>
      </c>
      <c r="CA80" s="30">
        <v>950</v>
      </c>
      <c r="CB80" s="30">
        <v>290</v>
      </c>
      <c r="CC80" s="30">
        <v>660</v>
      </c>
      <c r="CD80" s="30">
        <v>1100</v>
      </c>
      <c r="CE80" s="30">
        <v>310</v>
      </c>
      <c r="CF80" s="30">
        <v>660</v>
      </c>
      <c r="CG80" s="30">
        <v>1150</v>
      </c>
      <c r="CH80" s="30">
        <v>440</v>
      </c>
      <c r="CI80" s="30">
        <v>660</v>
      </c>
      <c r="CJ80" s="30">
        <v>1800</v>
      </c>
      <c r="CK80" s="30">
        <v>440</v>
      </c>
      <c r="CL80" s="30">
        <v>660</v>
      </c>
      <c r="CM80" s="30">
        <v>1520</v>
      </c>
      <c r="CN80" s="30">
        <v>330</v>
      </c>
      <c r="CO80" s="25"/>
      <c r="CP80" s="25"/>
      <c r="CQ80" s="26"/>
      <c r="CR80" s="26"/>
      <c r="CS80" s="26"/>
    </row>
    <row r="81" spans="1:97" ht="46.5" x14ac:dyDescent="0.25">
      <c r="A81" s="10">
        <v>77</v>
      </c>
      <c r="B81" s="12" t="s">
        <v>88</v>
      </c>
      <c r="C81" s="30">
        <v>1320</v>
      </c>
      <c r="D81" s="30">
        <v>1227.5999999999999</v>
      </c>
      <c r="E81" s="30">
        <v>440</v>
      </c>
      <c r="F81" s="30">
        <v>1320</v>
      </c>
      <c r="G81" s="30">
        <v>1227.5999999999999</v>
      </c>
      <c r="H81" s="30">
        <v>440</v>
      </c>
      <c r="I81" s="30">
        <v>1320</v>
      </c>
      <c r="J81" s="30">
        <v>1227.5999999999999</v>
      </c>
      <c r="K81" s="30">
        <v>440</v>
      </c>
      <c r="L81" s="30">
        <v>1120</v>
      </c>
      <c r="M81" s="30">
        <v>1480</v>
      </c>
      <c r="N81" s="30">
        <v>290</v>
      </c>
      <c r="O81" s="30">
        <v>920</v>
      </c>
      <c r="P81" s="30">
        <v>924</v>
      </c>
      <c r="Q81" s="30">
        <v>290</v>
      </c>
      <c r="R81" s="30">
        <v>1260</v>
      </c>
      <c r="S81" s="30">
        <v>1700</v>
      </c>
      <c r="T81" s="30">
        <v>400</v>
      </c>
      <c r="U81" s="30">
        <v>1220</v>
      </c>
      <c r="V81" s="30">
        <v>1720</v>
      </c>
      <c r="W81" s="30">
        <v>390</v>
      </c>
      <c r="X81" s="30">
        <v>1250</v>
      </c>
      <c r="Y81" s="30">
        <v>1700</v>
      </c>
      <c r="Z81" s="30">
        <v>400</v>
      </c>
      <c r="AA81" s="30">
        <v>1320</v>
      </c>
      <c r="AB81" s="30">
        <v>1820</v>
      </c>
      <c r="AC81" s="30">
        <v>440</v>
      </c>
      <c r="AD81" s="30">
        <v>1020</v>
      </c>
      <c r="AE81" s="30">
        <v>1350</v>
      </c>
      <c r="AF81" s="30">
        <v>290</v>
      </c>
      <c r="AG81" s="30">
        <v>920</v>
      </c>
      <c r="AH81" s="30">
        <v>924</v>
      </c>
      <c r="AI81" s="30">
        <v>145</v>
      </c>
      <c r="AJ81" s="30">
        <v>660</v>
      </c>
      <c r="AK81" s="30">
        <v>924</v>
      </c>
      <c r="AL81" s="30">
        <v>0</v>
      </c>
      <c r="AM81" s="30">
        <v>660</v>
      </c>
      <c r="AN81" s="30">
        <v>924</v>
      </c>
      <c r="AO81" s="30">
        <v>0</v>
      </c>
      <c r="AP81" s="30">
        <v>920</v>
      </c>
      <c r="AQ81" s="30">
        <v>1150</v>
      </c>
      <c r="AR81" s="30">
        <v>145</v>
      </c>
      <c r="AS81" s="30">
        <v>1120</v>
      </c>
      <c r="AT81" s="30">
        <v>1550</v>
      </c>
      <c r="AU81" s="30">
        <v>145</v>
      </c>
      <c r="AV81" s="30">
        <v>1320</v>
      </c>
      <c r="AW81" s="30">
        <v>1720</v>
      </c>
      <c r="AX81" s="30">
        <v>0</v>
      </c>
      <c r="AY81" s="30">
        <v>1220</v>
      </c>
      <c r="AZ81" s="30">
        <v>1575</v>
      </c>
      <c r="BA81" s="30">
        <v>175</v>
      </c>
      <c r="BB81" s="30">
        <v>1220</v>
      </c>
      <c r="BC81" s="30">
        <v>1575</v>
      </c>
      <c r="BD81" s="30">
        <v>165</v>
      </c>
      <c r="BE81" s="30">
        <v>820</v>
      </c>
      <c r="BF81" s="30">
        <v>1125</v>
      </c>
      <c r="BG81" s="30">
        <v>145</v>
      </c>
      <c r="BH81" s="30">
        <v>1220</v>
      </c>
      <c r="BI81" s="30">
        <v>1575</v>
      </c>
      <c r="BJ81" s="30">
        <v>175</v>
      </c>
      <c r="BK81" s="30">
        <v>1120</v>
      </c>
      <c r="BL81" s="30">
        <v>1525</v>
      </c>
      <c r="BM81" s="30">
        <v>150</v>
      </c>
      <c r="BN81" s="30">
        <v>1320</v>
      </c>
      <c r="BO81" s="30">
        <v>1500</v>
      </c>
      <c r="BP81" s="30">
        <v>145</v>
      </c>
      <c r="BQ81" s="30">
        <v>660</v>
      </c>
      <c r="BR81" s="30">
        <v>1200</v>
      </c>
      <c r="BS81" s="30">
        <v>220</v>
      </c>
      <c r="BT81" s="30">
        <v>660</v>
      </c>
      <c r="BU81" s="30">
        <v>1200</v>
      </c>
      <c r="BV81" s="30">
        <v>370</v>
      </c>
      <c r="BW81" s="30">
        <v>660</v>
      </c>
      <c r="BX81" s="30">
        <v>1075</v>
      </c>
      <c r="BY81" s="30">
        <v>340</v>
      </c>
      <c r="BZ81" s="30">
        <v>660</v>
      </c>
      <c r="CA81" s="30">
        <v>850</v>
      </c>
      <c r="CB81" s="30">
        <v>290</v>
      </c>
      <c r="CC81" s="30">
        <v>610</v>
      </c>
      <c r="CD81" s="30">
        <v>1000</v>
      </c>
      <c r="CE81" s="30">
        <v>290</v>
      </c>
      <c r="CF81" s="30">
        <v>660</v>
      </c>
      <c r="CG81" s="30">
        <v>1150</v>
      </c>
      <c r="CH81" s="30">
        <v>440</v>
      </c>
      <c r="CI81" s="30">
        <v>660</v>
      </c>
      <c r="CJ81" s="30">
        <v>1750</v>
      </c>
      <c r="CK81" s="30">
        <v>410</v>
      </c>
      <c r="CL81" s="30">
        <v>660</v>
      </c>
      <c r="CM81" s="30">
        <v>1370</v>
      </c>
      <c r="CN81" s="30">
        <v>290</v>
      </c>
      <c r="CO81" s="25"/>
      <c r="CP81" s="25"/>
      <c r="CQ81" s="26"/>
      <c r="CR81" s="26"/>
      <c r="CS81" s="26"/>
    </row>
    <row r="82" spans="1:97" ht="46.5" x14ac:dyDescent="0.25">
      <c r="A82" s="10">
        <v>78</v>
      </c>
      <c r="B82" s="12" t="s">
        <v>89</v>
      </c>
      <c r="C82" s="30">
        <v>1320</v>
      </c>
      <c r="D82" s="30">
        <v>1227.5999999999999</v>
      </c>
      <c r="E82" s="30">
        <v>440</v>
      </c>
      <c r="F82" s="30">
        <v>1320</v>
      </c>
      <c r="G82" s="30">
        <v>1227.5999999999999</v>
      </c>
      <c r="H82" s="30">
        <v>440</v>
      </c>
      <c r="I82" s="30">
        <v>1320</v>
      </c>
      <c r="J82" s="30">
        <v>1227.5999999999999</v>
      </c>
      <c r="K82" s="30">
        <v>440</v>
      </c>
      <c r="L82" s="30">
        <v>1120</v>
      </c>
      <c r="M82" s="30">
        <v>1360</v>
      </c>
      <c r="N82" s="30">
        <v>290</v>
      </c>
      <c r="O82" s="30">
        <v>820</v>
      </c>
      <c r="P82" s="30">
        <v>924</v>
      </c>
      <c r="Q82" s="30">
        <v>290</v>
      </c>
      <c r="R82" s="30">
        <v>1160</v>
      </c>
      <c r="S82" s="30">
        <v>1700</v>
      </c>
      <c r="T82" s="30">
        <v>350</v>
      </c>
      <c r="U82" s="30">
        <v>1120</v>
      </c>
      <c r="V82" s="30">
        <v>1570</v>
      </c>
      <c r="W82" s="30">
        <v>330</v>
      </c>
      <c r="X82" s="30">
        <v>1150</v>
      </c>
      <c r="Y82" s="30">
        <v>1550</v>
      </c>
      <c r="Z82" s="30">
        <v>340</v>
      </c>
      <c r="AA82" s="30">
        <v>1320</v>
      </c>
      <c r="AB82" s="30">
        <v>1820</v>
      </c>
      <c r="AC82" s="30">
        <v>440</v>
      </c>
      <c r="AD82" s="30">
        <v>920</v>
      </c>
      <c r="AE82" s="30">
        <v>1200</v>
      </c>
      <c r="AF82" s="30">
        <v>290</v>
      </c>
      <c r="AG82" s="30">
        <v>980</v>
      </c>
      <c r="AH82" s="30">
        <v>924</v>
      </c>
      <c r="AI82" s="30">
        <v>145</v>
      </c>
      <c r="AJ82" s="30">
        <v>660</v>
      </c>
      <c r="AK82" s="30">
        <v>924</v>
      </c>
      <c r="AL82" s="30">
        <v>0</v>
      </c>
      <c r="AM82" s="30">
        <v>660</v>
      </c>
      <c r="AN82" s="30">
        <v>924</v>
      </c>
      <c r="AO82" s="30">
        <v>0</v>
      </c>
      <c r="AP82" s="30">
        <v>1020</v>
      </c>
      <c r="AQ82" s="30">
        <v>1150</v>
      </c>
      <c r="AR82" s="30">
        <v>145</v>
      </c>
      <c r="AS82" s="30">
        <v>1020</v>
      </c>
      <c r="AT82" s="30">
        <v>1400</v>
      </c>
      <c r="AU82" s="30">
        <v>145</v>
      </c>
      <c r="AV82" s="30">
        <v>1320</v>
      </c>
      <c r="AW82" s="30">
        <v>1570</v>
      </c>
      <c r="AX82" s="30">
        <v>0</v>
      </c>
      <c r="AY82" s="30">
        <v>1120</v>
      </c>
      <c r="AZ82" s="30">
        <v>1425</v>
      </c>
      <c r="BA82" s="30">
        <v>145</v>
      </c>
      <c r="BB82" s="30">
        <v>1150</v>
      </c>
      <c r="BC82" s="30">
        <v>1425</v>
      </c>
      <c r="BD82" s="30">
        <v>145</v>
      </c>
      <c r="BE82" s="30">
        <v>720</v>
      </c>
      <c r="BF82" s="30">
        <v>1025</v>
      </c>
      <c r="BG82" s="30">
        <v>145</v>
      </c>
      <c r="BH82" s="30">
        <v>1120</v>
      </c>
      <c r="BI82" s="30">
        <v>1425</v>
      </c>
      <c r="BJ82" s="30">
        <v>150</v>
      </c>
      <c r="BK82" s="30">
        <v>1120</v>
      </c>
      <c r="BL82" s="30">
        <v>1375</v>
      </c>
      <c r="BM82" s="30">
        <v>145</v>
      </c>
      <c r="BN82" s="30">
        <v>1320</v>
      </c>
      <c r="BO82" s="30">
        <v>1370</v>
      </c>
      <c r="BP82" s="30">
        <v>145</v>
      </c>
      <c r="BQ82" s="30">
        <v>660</v>
      </c>
      <c r="BR82" s="30">
        <v>1200</v>
      </c>
      <c r="BS82" s="30">
        <v>220</v>
      </c>
      <c r="BT82" s="30">
        <v>660</v>
      </c>
      <c r="BU82" s="30">
        <v>1200</v>
      </c>
      <c r="BV82" s="30">
        <v>350</v>
      </c>
      <c r="BW82" s="30">
        <v>660</v>
      </c>
      <c r="BX82" s="30">
        <v>1075</v>
      </c>
      <c r="BY82" s="30">
        <v>290</v>
      </c>
      <c r="BZ82" s="30">
        <v>660</v>
      </c>
      <c r="CA82" s="30">
        <v>750</v>
      </c>
      <c r="CB82" s="30">
        <v>290</v>
      </c>
      <c r="CC82" s="30">
        <v>610</v>
      </c>
      <c r="CD82" s="30">
        <v>950</v>
      </c>
      <c r="CE82" s="30">
        <v>290</v>
      </c>
      <c r="CF82" s="30">
        <v>660</v>
      </c>
      <c r="CG82" s="30">
        <v>1150</v>
      </c>
      <c r="CH82" s="30">
        <v>440</v>
      </c>
      <c r="CI82" s="30">
        <v>660</v>
      </c>
      <c r="CJ82" s="30">
        <v>1600</v>
      </c>
      <c r="CK82" s="30">
        <v>360</v>
      </c>
      <c r="CL82" s="30">
        <v>660</v>
      </c>
      <c r="CM82" s="30">
        <v>1250</v>
      </c>
      <c r="CN82" s="30">
        <v>290</v>
      </c>
      <c r="CO82" s="25"/>
      <c r="CP82" s="25"/>
      <c r="CQ82" s="26"/>
      <c r="CR82" s="26"/>
      <c r="CS82" s="26"/>
    </row>
    <row r="83" spans="1:97" ht="46.5" x14ac:dyDescent="0.25">
      <c r="A83" s="10">
        <v>79</v>
      </c>
      <c r="B83" s="12" t="s">
        <v>90</v>
      </c>
      <c r="C83" s="30">
        <v>1320</v>
      </c>
      <c r="D83" s="30">
        <v>1150</v>
      </c>
      <c r="E83" s="30">
        <v>390</v>
      </c>
      <c r="F83" s="30">
        <v>1320</v>
      </c>
      <c r="G83" s="30">
        <v>1200</v>
      </c>
      <c r="H83" s="30">
        <v>390</v>
      </c>
      <c r="I83" s="30">
        <v>1320</v>
      </c>
      <c r="J83" s="30">
        <v>1227.5999999999999</v>
      </c>
      <c r="K83" s="30">
        <v>440</v>
      </c>
      <c r="L83" s="30">
        <v>1020</v>
      </c>
      <c r="M83" s="30">
        <v>1240</v>
      </c>
      <c r="N83" s="30">
        <v>290</v>
      </c>
      <c r="O83" s="30">
        <v>720</v>
      </c>
      <c r="P83" s="30">
        <v>924</v>
      </c>
      <c r="Q83" s="30">
        <v>290</v>
      </c>
      <c r="R83" s="30">
        <v>1060</v>
      </c>
      <c r="S83" s="30">
        <v>1550</v>
      </c>
      <c r="T83" s="30">
        <v>290</v>
      </c>
      <c r="U83" s="30">
        <v>1020</v>
      </c>
      <c r="V83" s="30">
        <v>1420</v>
      </c>
      <c r="W83" s="30">
        <v>290</v>
      </c>
      <c r="X83" s="30">
        <v>1050</v>
      </c>
      <c r="Y83" s="30">
        <v>1400</v>
      </c>
      <c r="Z83" s="30">
        <v>290</v>
      </c>
      <c r="AA83" s="30">
        <v>1220</v>
      </c>
      <c r="AB83" s="30">
        <v>1670</v>
      </c>
      <c r="AC83" s="30">
        <v>390</v>
      </c>
      <c r="AD83" s="30">
        <v>920</v>
      </c>
      <c r="AE83" s="30">
        <v>1050</v>
      </c>
      <c r="AF83" s="30">
        <v>290</v>
      </c>
      <c r="AG83" s="30">
        <v>1080</v>
      </c>
      <c r="AH83" s="30">
        <v>924</v>
      </c>
      <c r="AI83" s="30">
        <v>145</v>
      </c>
      <c r="AJ83" s="30">
        <v>660</v>
      </c>
      <c r="AK83" s="30">
        <v>924</v>
      </c>
      <c r="AL83" s="30">
        <v>0</v>
      </c>
      <c r="AM83" s="30">
        <v>660</v>
      </c>
      <c r="AN83" s="30">
        <v>924</v>
      </c>
      <c r="AO83" s="30">
        <v>0</v>
      </c>
      <c r="AP83" s="30">
        <v>1120</v>
      </c>
      <c r="AQ83" s="30">
        <v>1300</v>
      </c>
      <c r="AR83" s="30">
        <v>145</v>
      </c>
      <c r="AS83" s="30">
        <v>1020</v>
      </c>
      <c r="AT83" s="30">
        <v>1250</v>
      </c>
      <c r="AU83" s="30">
        <v>145</v>
      </c>
      <c r="AV83" s="30">
        <v>1320</v>
      </c>
      <c r="AW83" s="30">
        <v>1420</v>
      </c>
      <c r="AX83" s="30">
        <v>0</v>
      </c>
      <c r="AY83" s="30">
        <v>1120</v>
      </c>
      <c r="AZ83" s="30">
        <v>1275</v>
      </c>
      <c r="BA83" s="30">
        <v>145</v>
      </c>
      <c r="BB83" s="30">
        <v>1150</v>
      </c>
      <c r="BC83" s="30">
        <v>1275</v>
      </c>
      <c r="BD83" s="30">
        <v>145</v>
      </c>
      <c r="BE83" s="30">
        <v>660</v>
      </c>
      <c r="BF83" s="30">
        <v>924</v>
      </c>
      <c r="BG83" s="30">
        <v>145</v>
      </c>
      <c r="BH83" s="30">
        <v>1120</v>
      </c>
      <c r="BI83" s="30">
        <v>1275</v>
      </c>
      <c r="BJ83" s="30">
        <v>145</v>
      </c>
      <c r="BK83" s="30">
        <v>1120</v>
      </c>
      <c r="BL83" s="30">
        <v>1225</v>
      </c>
      <c r="BM83" s="30">
        <v>145</v>
      </c>
      <c r="BN83" s="30">
        <v>1220</v>
      </c>
      <c r="BO83" s="30">
        <v>1300</v>
      </c>
      <c r="BP83" s="30">
        <v>145</v>
      </c>
      <c r="BQ83" s="30">
        <v>660</v>
      </c>
      <c r="BR83" s="30">
        <v>1200</v>
      </c>
      <c r="BS83" s="30">
        <v>220</v>
      </c>
      <c r="BT83" s="30">
        <v>660</v>
      </c>
      <c r="BU83" s="30">
        <v>1200</v>
      </c>
      <c r="BV83" s="30">
        <v>310</v>
      </c>
      <c r="BW83" s="30">
        <v>660</v>
      </c>
      <c r="BX83" s="30">
        <v>1075</v>
      </c>
      <c r="BY83" s="30">
        <v>290</v>
      </c>
      <c r="BZ83" s="30">
        <v>660</v>
      </c>
      <c r="CA83" s="30">
        <v>750</v>
      </c>
      <c r="CB83" s="30">
        <v>290</v>
      </c>
      <c r="CC83" s="30">
        <v>610</v>
      </c>
      <c r="CD83" s="30">
        <v>950</v>
      </c>
      <c r="CE83" s="30">
        <v>290</v>
      </c>
      <c r="CF83" s="30">
        <v>660</v>
      </c>
      <c r="CG83" s="30">
        <v>1200</v>
      </c>
      <c r="CH83" s="30">
        <v>420</v>
      </c>
      <c r="CI83" s="30">
        <v>660</v>
      </c>
      <c r="CJ83" s="30">
        <v>1450</v>
      </c>
      <c r="CK83" s="30">
        <v>310</v>
      </c>
      <c r="CL83" s="30">
        <v>660</v>
      </c>
      <c r="CM83" s="30">
        <v>1250</v>
      </c>
      <c r="CN83" s="30">
        <v>290</v>
      </c>
      <c r="CO83" s="25"/>
      <c r="CP83" s="25"/>
      <c r="CQ83" s="26"/>
      <c r="CR83" s="26"/>
      <c r="CS83" s="26"/>
    </row>
    <row r="84" spans="1:97" ht="46.5" x14ac:dyDescent="0.25">
      <c r="A84" s="10">
        <v>80</v>
      </c>
      <c r="B84" s="12" t="s">
        <v>91</v>
      </c>
      <c r="C84" s="30">
        <v>1320</v>
      </c>
      <c r="D84" s="30">
        <v>1050</v>
      </c>
      <c r="E84" s="30">
        <v>330</v>
      </c>
      <c r="F84" s="30">
        <v>1320</v>
      </c>
      <c r="G84" s="30">
        <v>1100</v>
      </c>
      <c r="H84" s="30">
        <v>330</v>
      </c>
      <c r="I84" s="30">
        <v>1300</v>
      </c>
      <c r="J84" s="30">
        <v>1177.5999999999999</v>
      </c>
      <c r="K84" s="30">
        <v>440</v>
      </c>
      <c r="L84" s="30">
        <v>920</v>
      </c>
      <c r="M84" s="30">
        <v>1140</v>
      </c>
      <c r="N84" s="30">
        <v>290</v>
      </c>
      <c r="O84" s="30">
        <v>660</v>
      </c>
      <c r="P84" s="30">
        <v>924</v>
      </c>
      <c r="Q84" s="30">
        <v>290</v>
      </c>
      <c r="R84" s="30">
        <v>960</v>
      </c>
      <c r="S84" s="30">
        <v>1400</v>
      </c>
      <c r="T84" s="30">
        <v>290</v>
      </c>
      <c r="U84" s="30">
        <v>920</v>
      </c>
      <c r="V84" s="30">
        <v>1270</v>
      </c>
      <c r="W84" s="30">
        <v>290</v>
      </c>
      <c r="X84" s="30">
        <v>1050</v>
      </c>
      <c r="Y84" s="30">
        <v>1250</v>
      </c>
      <c r="Z84" s="30">
        <v>290</v>
      </c>
      <c r="AA84" s="30">
        <v>1120</v>
      </c>
      <c r="AB84" s="30">
        <v>1520</v>
      </c>
      <c r="AC84" s="30">
        <v>330</v>
      </c>
      <c r="AD84" s="30">
        <v>970</v>
      </c>
      <c r="AE84" s="30">
        <v>924</v>
      </c>
      <c r="AF84" s="30">
        <v>290</v>
      </c>
      <c r="AG84" s="30">
        <v>1180</v>
      </c>
      <c r="AH84" s="30">
        <v>924</v>
      </c>
      <c r="AI84" s="30">
        <v>145</v>
      </c>
      <c r="AJ84" s="30">
        <v>760</v>
      </c>
      <c r="AK84" s="30">
        <v>924</v>
      </c>
      <c r="AL84" s="30">
        <v>0</v>
      </c>
      <c r="AM84" s="30">
        <v>660</v>
      </c>
      <c r="AN84" s="30">
        <v>924</v>
      </c>
      <c r="AO84" s="30">
        <v>0</v>
      </c>
      <c r="AP84" s="30">
        <v>1220</v>
      </c>
      <c r="AQ84" s="30">
        <v>1450</v>
      </c>
      <c r="AR84" s="30">
        <v>145</v>
      </c>
      <c r="AS84" s="30">
        <v>1080</v>
      </c>
      <c r="AT84" s="30">
        <v>1100</v>
      </c>
      <c r="AU84" s="30">
        <v>145</v>
      </c>
      <c r="AV84" s="30">
        <v>1320</v>
      </c>
      <c r="AW84" s="30">
        <v>1270</v>
      </c>
      <c r="AX84" s="30">
        <v>0</v>
      </c>
      <c r="AY84" s="30">
        <v>1120</v>
      </c>
      <c r="AZ84" s="30">
        <v>1125</v>
      </c>
      <c r="BA84" s="30">
        <v>145</v>
      </c>
      <c r="BB84" s="30">
        <v>1250</v>
      </c>
      <c r="BC84" s="30">
        <v>1125</v>
      </c>
      <c r="BD84" s="30">
        <v>145</v>
      </c>
      <c r="BE84" s="30">
        <v>660</v>
      </c>
      <c r="BF84" s="30">
        <v>924</v>
      </c>
      <c r="BG84" s="30">
        <v>145</v>
      </c>
      <c r="BH84" s="30">
        <v>1120</v>
      </c>
      <c r="BI84" s="30">
        <v>1125</v>
      </c>
      <c r="BJ84" s="30">
        <v>145</v>
      </c>
      <c r="BK84" s="30">
        <v>1220</v>
      </c>
      <c r="BL84" s="30">
        <v>1125</v>
      </c>
      <c r="BM84" s="30">
        <v>145</v>
      </c>
      <c r="BN84" s="30">
        <v>1120</v>
      </c>
      <c r="BO84" s="30">
        <v>1200</v>
      </c>
      <c r="BP84" s="30">
        <v>145</v>
      </c>
      <c r="BQ84" s="30">
        <v>660</v>
      </c>
      <c r="BR84" s="30">
        <v>1200</v>
      </c>
      <c r="BS84" s="30">
        <v>220</v>
      </c>
      <c r="BT84" s="30">
        <v>660</v>
      </c>
      <c r="BU84" s="30">
        <v>1200</v>
      </c>
      <c r="BV84" s="30">
        <v>290</v>
      </c>
      <c r="BW84" s="30">
        <v>660</v>
      </c>
      <c r="BX84" s="30">
        <v>1075</v>
      </c>
      <c r="BY84" s="30">
        <v>290</v>
      </c>
      <c r="BZ84" s="30">
        <v>660</v>
      </c>
      <c r="CA84" s="30">
        <v>850</v>
      </c>
      <c r="CB84" s="30">
        <v>290</v>
      </c>
      <c r="CC84" s="30">
        <v>660</v>
      </c>
      <c r="CD84" s="30">
        <v>1010</v>
      </c>
      <c r="CE84" s="30">
        <v>290</v>
      </c>
      <c r="CF84" s="30">
        <v>660</v>
      </c>
      <c r="CG84" s="30">
        <v>1200</v>
      </c>
      <c r="CH84" s="30">
        <v>360</v>
      </c>
      <c r="CI84" s="30">
        <v>660</v>
      </c>
      <c r="CJ84" s="30">
        <v>1330</v>
      </c>
      <c r="CK84" s="30">
        <v>290</v>
      </c>
      <c r="CL84" s="30">
        <v>660</v>
      </c>
      <c r="CM84" s="30">
        <v>1370</v>
      </c>
      <c r="CN84" s="30">
        <v>290</v>
      </c>
      <c r="CO84" s="25"/>
      <c r="CP84" s="25"/>
      <c r="CQ84" s="26"/>
      <c r="CR84" s="26"/>
      <c r="CS84" s="26"/>
    </row>
    <row r="85" spans="1:97" ht="46.5" x14ac:dyDescent="0.25">
      <c r="A85" s="10">
        <v>81</v>
      </c>
      <c r="B85" s="12" t="s">
        <v>92</v>
      </c>
      <c r="C85" s="30">
        <v>1320</v>
      </c>
      <c r="D85" s="30">
        <v>950</v>
      </c>
      <c r="E85" s="30">
        <v>290</v>
      </c>
      <c r="F85" s="30">
        <v>1320</v>
      </c>
      <c r="G85" s="30">
        <v>1000</v>
      </c>
      <c r="H85" s="30">
        <v>290</v>
      </c>
      <c r="I85" s="30">
        <v>1200</v>
      </c>
      <c r="J85" s="30">
        <v>1077.5999999999999</v>
      </c>
      <c r="K85" s="30">
        <v>390</v>
      </c>
      <c r="L85" s="30">
        <v>920</v>
      </c>
      <c r="M85" s="30">
        <v>1040</v>
      </c>
      <c r="N85" s="30">
        <v>290</v>
      </c>
      <c r="O85" s="30">
        <v>660</v>
      </c>
      <c r="P85" s="30">
        <v>924</v>
      </c>
      <c r="Q85" s="30">
        <v>290</v>
      </c>
      <c r="R85" s="30">
        <v>960</v>
      </c>
      <c r="S85" s="30">
        <v>1250</v>
      </c>
      <c r="T85" s="30">
        <v>290</v>
      </c>
      <c r="U85" s="30">
        <v>920</v>
      </c>
      <c r="V85" s="30">
        <v>1120</v>
      </c>
      <c r="W85" s="30">
        <v>290</v>
      </c>
      <c r="X85" s="30">
        <v>1050</v>
      </c>
      <c r="Y85" s="30">
        <v>1100</v>
      </c>
      <c r="Z85" s="30">
        <v>290</v>
      </c>
      <c r="AA85" s="30">
        <v>1020</v>
      </c>
      <c r="AB85" s="30">
        <v>1370</v>
      </c>
      <c r="AC85" s="30">
        <v>290</v>
      </c>
      <c r="AD85" s="30">
        <v>1070</v>
      </c>
      <c r="AE85" s="30">
        <v>924</v>
      </c>
      <c r="AF85" s="30">
        <v>145</v>
      </c>
      <c r="AG85" s="30">
        <v>1180</v>
      </c>
      <c r="AH85" s="30">
        <v>924</v>
      </c>
      <c r="AI85" s="30">
        <v>145</v>
      </c>
      <c r="AJ85" s="30">
        <v>760</v>
      </c>
      <c r="AK85" s="30">
        <v>924</v>
      </c>
      <c r="AL85" s="30">
        <v>0</v>
      </c>
      <c r="AM85" s="30">
        <v>660</v>
      </c>
      <c r="AN85" s="30">
        <v>924</v>
      </c>
      <c r="AO85" s="30">
        <v>0</v>
      </c>
      <c r="AP85" s="30">
        <v>1220</v>
      </c>
      <c r="AQ85" s="30">
        <v>1400</v>
      </c>
      <c r="AR85" s="30">
        <v>145</v>
      </c>
      <c r="AS85" s="30">
        <v>1180</v>
      </c>
      <c r="AT85" s="30">
        <v>950</v>
      </c>
      <c r="AU85" s="30">
        <v>145</v>
      </c>
      <c r="AV85" s="30">
        <v>1320</v>
      </c>
      <c r="AW85" s="30">
        <v>1120</v>
      </c>
      <c r="AX85" s="30">
        <v>0</v>
      </c>
      <c r="AY85" s="30">
        <v>1220</v>
      </c>
      <c r="AZ85" s="30">
        <v>1000</v>
      </c>
      <c r="BA85" s="30">
        <v>145</v>
      </c>
      <c r="BB85" s="30">
        <v>1320</v>
      </c>
      <c r="BC85" s="30">
        <v>1000</v>
      </c>
      <c r="BD85" s="30">
        <v>145</v>
      </c>
      <c r="BE85" s="30">
        <v>760</v>
      </c>
      <c r="BF85" s="30">
        <v>1020</v>
      </c>
      <c r="BG85" s="30">
        <v>145</v>
      </c>
      <c r="BH85" s="30">
        <v>1220</v>
      </c>
      <c r="BI85" s="30">
        <v>1000</v>
      </c>
      <c r="BJ85" s="30">
        <v>145</v>
      </c>
      <c r="BK85" s="30">
        <v>1320</v>
      </c>
      <c r="BL85" s="30">
        <v>1125</v>
      </c>
      <c r="BM85" s="30">
        <v>145</v>
      </c>
      <c r="BN85" s="30">
        <v>1120</v>
      </c>
      <c r="BO85" s="30">
        <v>1100</v>
      </c>
      <c r="BP85" s="30">
        <v>145</v>
      </c>
      <c r="BQ85" s="30">
        <v>660</v>
      </c>
      <c r="BR85" s="30">
        <v>1200</v>
      </c>
      <c r="BS85" s="30">
        <v>220</v>
      </c>
      <c r="BT85" s="30">
        <v>660</v>
      </c>
      <c r="BU85" s="30">
        <v>1200</v>
      </c>
      <c r="BV85" s="30">
        <v>290</v>
      </c>
      <c r="BW85" s="30">
        <v>660</v>
      </c>
      <c r="BX85" s="30">
        <v>1075</v>
      </c>
      <c r="BY85" s="30">
        <v>290</v>
      </c>
      <c r="BZ85" s="30">
        <v>660</v>
      </c>
      <c r="CA85" s="30">
        <v>950</v>
      </c>
      <c r="CB85" s="30">
        <v>290</v>
      </c>
      <c r="CC85" s="30">
        <v>660</v>
      </c>
      <c r="CD85" s="30">
        <v>1110</v>
      </c>
      <c r="CE85" s="30">
        <v>290</v>
      </c>
      <c r="CF85" s="30">
        <v>660</v>
      </c>
      <c r="CG85" s="30">
        <v>1250</v>
      </c>
      <c r="CH85" s="30">
        <v>300</v>
      </c>
      <c r="CI85" s="30">
        <v>660</v>
      </c>
      <c r="CJ85" s="30">
        <v>1330</v>
      </c>
      <c r="CK85" s="30">
        <v>290</v>
      </c>
      <c r="CL85" s="30">
        <v>660</v>
      </c>
      <c r="CM85" s="30">
        <v>1470</v>
      </c>
      <c r="CN85" s="30">
        <v>290</v>
      </c>
      <c r="CO85" s="25"/>
      <c r="CP85" s="25"/>
      <c r="CQ85" s="26"/>
      <c r="CR85" s="26"/>
      <c r="CS85" s="26"/>
    </row>
    <row r="86" spans="1:97" ht="46.5" x14ac:dyDescent="0.25">
      <c r="A86" s="10">
        <v>82</v>
      </c>
      <c r="B86" s="12" t="s">
        <v>93</v>
      </c>
      <c r="C86" s="30">
        <v>1320</v>
      </c>
      <c r="D86" s="30">
        <v>850</v>
      </c>
      <c r="E86" s="30">
        <v>290</v>
      </c>
      <c r="F86" s="30">
        <v>1320</v>
      </c>
      <c r="G86" s="30">
        <v>900</v>
      </c>
      <c r="H86" s="30">
        <v>290</v>
      </c>
      <c r="I86" s="30">
        <v>1100</v>
      </c>
      <c r="J86" s="30">
        <v>977.6</v>
      </c>
      <c r="K86" s="30">
        <v>330</v>
      </c>
      <c r="L86" s="30">
        <v>920</v>
      </c>
      <c r="M86" s="30">
        <v>940</v>
      </c>
      <c r="N86" s="30">
        <v>290</v>
      </c>
      <c r="O86" s="30">
        <v>660</v>
      </c>
      <c r="P86" s="30">
        <v>924</v>
      </c>
      <c r="Q86" s="30">
        <v>290</v>
      </c>
      <c r="R86" s="30">
        <v>960</v>
      </c>
      <c r="S86" s="30">
        <v>1100</v>
      </c>
      <c r="T86" s="30">
        <v>290</v>
      </c>
      <c r="U86" s="30">
        <v>1020</v>
      </c>
      <c r="V86" s="30">
        <v>1000</v>
      </c>
      <c r="W86" s="30">
        <v>290</v>
      </c>
      <c r="X86" s="30">
        <v>1050</v>
      </c>
      <c r="Y86" s="30">
        <v>950</v>
      </c>
      <c r="Z86" s="30">
        <v>290</v>
      </c>
      <c r="AA86" s="30">
        <v>1020</v>
      </c>
      <c r="AB86" s="30">
        <v>1220</v>
      </c>
      <c r="AC86" s="30">
        <v>290</v>
      </c>
      <c r="AD86" s="30">
        <v>1170</v>
      </c>
      <c r="AE86" s="30">
        <v>924</v>
      </c>
      <c r="AF86" s="30">
        <v>145</v>
      </c>
      <c r="AG86" s="30">
        <v>1080</v>
      </c>
      <c r="AH86" s="30">
        <v>924</v>
      </c>
      <c r="AI86" s="30">
        <v>145</v>
      </c>
      <c r="AJ86" s="30">
        <v>660</v>
      </c>
      <c r="AK86" s="30">
        <v>924</v>
      </c>
      <c r="AL86" s="30">
        <v>0</v>
      </c>
      <c r="AM86" s="30">
        <v>660</v>
      </c>
      <c r="AN86" s="30">
        <v>924</v>
      </c>
      <c r="AO86" s="30">
        <v>0</v>
      </c>
      <c r="AP86" s="30">
        <v>1120</v>
      </c>
      <c r="AQ86" s="30">
        <v>1300</v>
      </c>
      <c r="AR86" s="30">
        <v>145</v>
      </c>
      <c r="AS86" s="30">
        <v>1280</v>
      </c>
      <c r="AT86" s="30">
        <v>924</v>
      </c>
      <c r="AU86" s="30">
        <v>145</v>
      </c>
      <c r="AV86" s="30">
        <v>1320</v>
      </c>
      <c r="AW86" s="30">
        <v>1120</v>
      </c>
      <c r="AX86" s="30">
        <v>0</v>
      </c>
      <c r="AY86" s="30">
        <v>1320</v>
      </c>
      <c r="AZ86" s="30">
        <v>1000</v>
      </c>
      <c r="BA86" s="30">
        <v>145</v>
      </c>
      <c r="BB86" s="30">
        <v>1320</v>
      </c>
      <c r="BC86" s="30">
        <v>924</v>
      </c>
      <c r="BD86" s="30">
        <v>145</v>
      </c>
      <c r="BE86" s="30">
        <v>860</v>
      </c>
      <c r="BF86" s="30">
        <v>1020</v>
      </c>
      <c r="BG86" s="30">
        <v>145</v>
      </c>
      <c r="BH86" s="30">
        <v>1320</v>
      </c>
      <c r="BI86" s="30">
        <v>1000</v>
      </c>
      <c r="BJ86" s="30">
        <v>145</v>
      </c>
      <c r="BK86" s="30">
        <v>1320</v>
      </c>
      <c r="BL86" s="30">
        <v>1025</v>
      </c>
      <c r="BM86" s="30">
        <v>145</v>
      </c>
      <c r="BN86" s="30">
        <v>1120</v>
      </c>
      <c r="BO86" s="30">
        <v>1000</v>
      </c>
      <c r="BP86" s="30">
        <v>145</v>
      </c>
      <c r="BQ86" s="30">
        <v>660</v>
      </c>
      <c r="BR86" s="30">
        <v>1200</v>
      </c>
      <c r="BS86" s="30">
        <v>220</v>
      </c>
      <c r="BT86" s="30">
        <v>660</v>
      </c>
      <c r="BU86" s="30">
        <v>1200</v>
      </c>
      <c r="BV86" s="30">
        <v>290</v>
      </c>
      <c r="BW86" s="30">
        <v>660</v>
      </c>
      <c r="BX86" s="30">
        <v>1075</v>
      </c>
      <c r="BY86" s="30">
        <v>290</v>
      </c>
      <c r="BZ86" s="30">
        <v>660</v>
      </c>
      <c r="CA86" s="30">
        <v>1050</v>
      </c>
      <c r="CB86" s="30">
        <v>290</v>
      </c>
      <c r="CC86" s="30">
        <v>660</v>
      </c>
      <c r="CD86" s="30">
        <v>1150</v>
      </c>
      <c r="CE86" s="30">
        <v>290</v>
      </c>
      <c r="CF86" s="30">
        <v>660</v>
      </c>
      <c r="CG86" s="30">
        <v>1250</v>
      </c>
      <c r="CH86" s="30">
        <v>290</v>
      </c>
      <c r="CI86" s="30">
        <v>660</v>
      </c>
      <c r="CJ86" s="30">
        <v>1380</v>
      </c>
      <c r="CK86" s="30">
        <v>290</v>
      </c>
      <c r="CL86" s="30">
        <v>660</v>
      </c>
      <c r="CM86" s="30">
        <v>1470</v>
      </c>
      <c r="CN86" s="30">
        <v>290</v>
      </c>
      <c r="CO86" s="25"/>
      <c r="CP86" s="25"/>
      <c r="CQ86" s="26"/>
      <c r="CR86" s="26"/>
      <c r="CS86" s="26"/>
    </row>
    <row r="87" spans="1:97" ht="46.5" x14ac:dyDescent="0.25">
      <c r="A87" s="10">
        <v>83</v>
      </c>
      <c r="B87" s="12" t="s">
        <v>94</v>
      </c>
      <c r="C87" s="30">
        <v>1320</v>
      </c>
      <c r="D87" s="30">
        <v>850</v>
      </c>
      <c r="E87" s="30">
        <v>290</v>
      </c>
      <c r="F87" s="30">
        <v>1320</v>
      </c>
      <c r="G87" s="30">
        <v>800</v>
      </c>
      <c r="H87" s="30">
        <v>290</v>
      </c>
      <c r="I87" s="30">
        <v>1020</v>
      </c>
      <c r="J87" s="30">
        <v>877.6</v>
      </c>
      <c r="K87" s="30">
        <v>290</v>
      </c>
      <c r="L87" s="30">
        <v>1020</v>
      </c>
      <c r="M87" s="30">
        <v>924</v>
      </c>
      <c r="N87" s="30">
        <v>290</v>
      </c>
      <c r="O87" s="30">
        <v>660</v>
      </c>
      <c r="P87" s="30">
        <v>924</v>
      </c>
      <c r="Q87" s="30">
        <v>290</v>
      </c>
      <c r="R87" s="30">
        <v>960</v>
      </c>
      <c r="S87" s="30">
        <v>950</v>
      </c>
      <c r="T87" s="30">
        <v>290</v>
      </c>
      <c r="U87" s="30">
        <v>1120</v>
      </c>
      <c r="V87" s="30">
        <v>924</v>
      </c>
      <c r="W87" s="30">
        <v>290</v>
      </c>
      <c r="X87" s="30">
        <v>1050</v>
      </c>
      <c r="Y87" s="30">
        <v>924</v>
      </c>
      <c r="Z87" s="30">
        <v>290</v>
      </c>
      <c r="AA87" s="30">
        <v>1120</v>
      </c>
      <c r="AB87" s="30">
        <v>1070</v>
      </c>
      <c r="AC87" s="30">
        <v>290</v>
      </c>
      <c r="AD87" s="30">
        <v>1100</v>
      </c>
      <c r="AE87" s="30">
        <v>924</v>
      </c>
      <c r="AF87" s="30">
        <v>145</v>
      </c>
      <c r="AG87" s="30">
        <v>980</v>
      </c>
      <c r="AH87" s="30">
        <v>924</v>
      </c>
      <c r="AI87" s="30">
        <v>145</v>
      </c>
      <c r="AJ87" s="30">
        <v>660</v>
      </c>
      <c r="AK87" s="30">
        <v>924</v>
      </c>
      <c r="AL87" s="30">
        <v>0</v>
      </c>
      <c r="AM87" s="30">
        <v>660</v>
      </c>
      <c r="AN87" s="30">
        <v>924</v>
      </c>
      <c r="AO87" s="30">
        <v>0</v>
      </c>
      <c r="AP87" s="30">
        <v>1020</v>
      </c>
      <c r="AQ87" s="30">
        <v>1150</v>
      </c>
      <c r="AR87" s="30">
        <v>145</v>
      </c>
      <c r="AS87" s="30">
        <v>1320</v>
      </c>
      <c r="AT87" s="30">
        <v>924</v>
      </c>
      <c r="AU87" s="30">
        <v>145</v>
      </c>
      <c r="AV87" s="30">
        <v>1320</v>
      </c>
      <c r="AW87" s="30">
        <v>1120</v>
      </c>
      <c r="AX87" s="30">
        <v>0</v>
      </c>
      <c r="AY87" s="30">
        <v>1320</v>
      </c>
      <c r="AZ87" s="30">
        <v>1000</v>
      </c>
      <c r="BA87" s="30">
        <v>145</v>
      </c>
      <c r="BB87" s="30">
        <v>1320</v>
      </c>
      <c r="BC87" s="30">
        <v>924</v>
      </c>
      <c r="BD87" s="30">
        <v>145</v>
      </c>
      <c r="BE87" s="30">
        <v>960</v>
      </c>
      <c r="BF87" s="30">
        <v>1020</v>
      </c>
      <c r="BG87" s="30">
        <v>145</v>
      </c>
      <c r="BH87" s="30">
        <v>1320</v>
      </c>
      <c r="BI87" s="30">
        <v>1000</v>
      </c>
      <c r="BJ87" s="30">
        <v>145</v>
      </c>
      <c r="BK87" s="30">
        <v>1320</v>
      </c>
      <c r="BL87" s="30">
        <v>924</v>
      </c>
      <c r="BM87" s="30">
        <v>145</v>
      </c>
      <c r="BN87" s="30">
        <v>1120</v>
      </c>
      <c r="BO87" s="30">
        <v>900</v>
      </c>
      <c r="BP87" s="30">
        <v>145</v>
      </c>
      <c r="BQ87" s="30">
        <v>660</v>
      </c>
      <c r="BR87" s="30">
        <v>1200</v>
      </c>
      <c r="BS87" s="30">
        <v>220</v>
      </c>
      <c r="BT87" s="30">
        <v>660</v>
      </c>
      <c r="BU87" s="30">
        <v>1200</v>
      </c>
      <c r="BV87" s="30">
        <v>290</v>
      </c>
      <c r="BW87" s="30">
        <v>660</v>
      </c>
      <c r="BX87" s="30">
        <v>1125</v>
      </c>
      <c r="BY87" s="30">
        <v>290</v>
      </c>
      <c r="BZ87" s="30">
        <v>660</v>
      </c>
      <c r="CA87" s="30">
        <v>1050</v>
      </c>
      <c r="CB87" s="30">
        <v>290</v>
      </c>
      <c r="CC87" s="30">
        <v>660</v>
      </c>
      <c r="CD87" s="30">
        <v>1150</v>
      </c>
      <c r="CE87" s="30">
        <v>290</v>
      </c>
      <c r="CF87" s="30">
        <v>660</v>
      </c>
      <c r="CG87" s="30">
        <v>1220</v>
      </c>
      <c r="CH87" s="30">
        <v>290</v>
      </c>
      <c r="CI87" s="30">
        <v>660</v>
      </c>
      <c r="CJ87" s="30">
        <v>1380</v>
      </c>
      <c r="CK87" s="30">
        <v>290</v>
      </c>
      <c r="CL87" s="30">
        <v>660</v>
      </c>
      <c r="CM87" s="30">
        <v>1370</v>
      </c>
      <c r="CN87" s="30">
        <v>290</v>
      </c>
      <c r="CO87" s="25"/>
      <c r="CP87" s="25"/>
      <c r="CQ87" s="26"/>
      <c r="CR87" s="26"/>
      <c r="CS87" s="26"/>
    </row>
    <row r="88" spans="1:97" ht="46.5" x14ac:dyDescent="0.25">
      <c r="A88" s="10">
        <v>84</v>
      </c>
      <c r="B88" s="12" t="s">
        <v>95</v>
      </c>
      <c r="C88" s="30">
        <v>1320</v>
      </c>
      <c r="D88" s="30">
        <v>850</v>
      </c>
      <c r="E88" s="30">
        <v>290</v>
      </c>
      <c r="F88" s="30">
        <v>1220</v>
      </c>
      <c r="G88" s="30">
        <v>750</v>
      </c>
      <c r="H88" s="30">
        <v>290</v>
      </c>
      <c r="I88" s="30">
        <v>1020</v>
      </c>
      <c r="J88" s="30">
        <v>777.6</v>
      </c>
      <c r="K88" s="30">
        <v>290</v>
      </c>
      <c r="L88" s="30">
        <v>1120</v>
      </c>
      <c r="M88" s="30">
        <v>924</v>
      </c>
      <c r="N88" s="30">
        <v>290</v>
      </c>
      <c r="O88" s="30">
        <v>660</v>
      </c>
      <c r="P88" s="30">
        <v>924</v>
      </c>
      <c r="Q88" s="30">
        <v>290</v>
      </c>
      <c r="R88" s="30">
        <v>960</v>
      </c>
      <c r="S88" s="30">
        <v>924</v>
      </c>
      <c r="T88" s="30">
        <v>290</v>
      </c>
      <c r="U88" s="30">
        <v>1220</v>
      </c>
      <c r="V88" s="30">
        <v>924</v>
      </c>
      <c r="W88" s="30">
        <v>290</v>
      </c>
      <c r="X88" s="30">
        <v>1050</v>
      </c>
      <c r="Y88" s="30">
        <v>924</v>
      </c>
      <c r="Z88" s="30">
        <v>290</v>
      </c>
      <c r="AA88" s="30">
        <v>1120</v>
      </c>
      <c r="AB88" s="30">
        <v>924</v>
      </c>
      <c r="AC88" s="30">
        <v>290</v>
      </c>
      <c r="AD88" s="30">
        <v>1000</v>
      </c>
      <c r="AE88" s="30">
        <v>924</v>
      </c>
      <c r="AF88" s="30">
        <v>145</v>
      </c>
      <c r="AG88" s="30">
        <v>880</v>
      </c>
      <c r="AH88" s="30">
        <v>924</v>
      </c>
      <c r="AI88" s="30">
        <v>145</v>
      </c>
      <c r="AJ88" s="30">
        <v>660</v>
      </c>
      <c r="AK88" s="30">
        <v>924</v>
      </c>
      <c r="AL88" s="30">
        <v>0</v>
      </c>
      <c r="AM88" s="30">
        <v>660</v>
      </c>
      <c r="AN88" s="30">
        <v>924</v>
      </c>
      <c r="AO88" s="30">
        <v>0</v>
      </c>
      <c r="AP88" s="30">
        <v>1020</v>
      </c>
      <c r="AQ88" s="30">
        <v>1150</v>
      </c>
      <c r="AR88" s="30">
        <v>145</v>
      </c>
      <c r="AS88" s="30">
        <v>1320</v>
      </c>
      <c r="AT88" s="30">
        <v>924</v>
      </c>
      <c r="AU88" s="30">
        <v>145</v>
      </c>
      <c r="AV88" s="30">
        <v>1320</v>
      </c>
      <c r="AW88" s="30">
        <v>1020</v>
      </c>
      <c r="AX88" s="30">
        <v>0</v>
      </c>
      <c r="AY88" s="30">
        <v>1320</v>
      </c>
      <c r="AZ88" s="30">
        <v>1000</v>
      </c>
      <c r="BA88" s="30">
        <v>145</v>
      </c>
      <c r="BB88" s="30">
        <v>1320</v>
      </c>
      <c r="BC88" s="30">
        <v>1004</v>
      </c>
      <c r="BD88" s="30">
        <v>145</v>
      </c>
      <c r="BE88" s="30">
        <v>960</v>
      </c>
      <c r="BF88" s="30">
        <v>924</v>
      </c>
      <c r="BG88" s="30">
        <v>145</v>
      </c>
      <c r="BH88" s="30">
        <v>1320</v>
      </c>
      <c r="BI88" s="30">
        <v>924</v>
      </c>
      <c r="BJ88" s="30">
        <v>145</v>
      </c>
      <c r="BK88" s="30">
        <v>1320</v>
      </c>
      <c r="BL88" s="30">
        <v>924</v>
      </c>
      <c r="BM88" s="30">
        <v>145</v>
      </c>
      <c r="BN88" s="30">
        <v>1060</v>
      </c>
      <c r="BO88" s="30">
        <v>800</v>
      </c>
      <c r="BP88" s="30">
        <v>145</v>
      </c>
      <c r="BQ88" s="30">
        <v>660</v>
      </c>
      <c r="BR88" s="30">
        <v>1200</v>
      </c>
      <c r="BS88" s="30">
        <v>220</v>
      </c>
      <c r="BT88" s="30">
        <v>660</v>
      </c>
      <c r="BU88" s="30">
        <v>1200</v>
      </c>
      <c r="BV88" s="30">
        <v>290</v>
      </c>
      <c r="BW88" s="30">
        <v>660</v>
      </c>
      <c r="BX88" s="30">
        <v>1125</v>
      </c>
      <c r="BY88" s="30">
        <v>290</v>
      </c>
      <c r="BZ88" s="30">
        <v>660</v>
      </c>
      <c r="CA88" s="30">
        <v>950</v>
      </c>
      <c r="CB88" s="30">
        <v>290</v>
      </c>
      <c r="CC88" s="30">
        <v>660</v>
      </c>
      <c r="CD88" s="30">
        <v>1050</v>
      </c>
      <c r="CE88" s="30">
        <v>290</v>
      </c>
      <c r="CF88" s="30">
        <v>660</v>
      </c>
      <c r="CG88" s="30">
        <v>1170</v>
      </c>
      <c r="CH88" s="30">
        <v>290</v>
      </c>
      <c r="CI88" s="30">
        <v>660</v>
      </c>
      <c r="CJ88" s="30">
        <v>1230</v>
      </c>
      <c r="CK88" s="30">
        <v>290</v>
      </c>
      <c r="CL88" s="30">
        <v>640</v>
      </c>
      <c r="CM88" s="30">
        <v>1250</v>
      </c>
      <c r="CN88" s="30">
        <v>290</v>
      </c>
      <c r="CO88" s="25"/>
      <c r="CP88" s="25"/>
      <c r="CQ88" s="26"/>
      <c r="CR88" s="26"/>
      <c r="CS88" s="26"/>
    </row>
    <row r="89" spans="1:97" ht="46.5" x14ac:dyDescent="0.25">
      <c r="A89" s="10">
        <v>85</v>
      </c>
      <c r="B89" s="12" t="s">
        <v>96</v>
      </c>
      <c r="C89" s="30">
        <v>1320</v>
      </c>
      <c r="D89" s="30">
        <v>850</v>
      </c>
      <c r="E89" s="30">
        <v>290</v>
      </c>
      <c r="F89" s="30">
        <v>1120</v>
      </c>
      <c r="G89" s="30">
        <v>650</v>
      </c>
      <c r="H89" s="30">
        <v>290</v>
      </c>
      <c r="I89" s="30">
        <v>1120</v>
      </c>
      <c r="J89" s="30">
        <v>677.6</v>
      </c>
      <c r="K89" s="30">
        <v>290</v>
      </c>
      <c r="L89" s="30">
        <v>1220</v>
      </c>
      <c r="M89" s="30">
        <v>924</v>
      </c>
      <c r="N89" s="30">
        <v>290</v>
      </c>
      <c r="O89" s="30">
        <v>760</v>
      </c>
      <c r="P89" s="30">
        <v>924</v>
      </c>
      <c r="Q89" s="30">
        <v>290</v>
      </c>
      <c r="R89" s="30">
        <v>960</v>
      </c>
      <c r="S89" s="30">
        <v>924</v>
      </c>
      <c r="T89" s="30">
        <v>290</v>
      </c>
      <c r="U89" s="30">
        <v>1180</v>
      </c>
      <c r="V89" s="30">
        <v>924</v>
      </c>
      <c r="W89" s="30">
        <v>290</v>
      </c>
      <c r="X89" s="30">
        <v>1150</v>
      </c>
      <c r="Y89" s="30">
        <v>924</v>
      </c>
      <c r="Z89" s="30">
        <v>290</v>
      </c>
      <c r="AA89" s="30">
        <v>1170</v>
      </c>
      <c r="AB89" s="30">
        <v>924</v>
      </c>
      <c r="AC89" s="30">
        <v>290</v>
      </c>
      <c r="AD89" s="30">
        <v>1000</v>
      </c>
      <c r="AE89" s="30">
        <v>924</v>
      </c>
      <c r="AF89" s="30">
        <v>145</v>
      </c>
      <c r="AG89" s="30">
        <v>850</v>
      </c>
      <c r="AH89" s="30">
        <v>924</v>
      </c>
      <c r="AI89" s="30">
        <v>145</v>
      </c>
      <c r="AJ89" s="30">
        <v>660</v>
      </c>
      <c r="AK89" s="30">
        <v>924</v>
      </c>
      <c r="AL89" s="30">
        <v>0</v>
      </c>
      <c r="AM89" s="30">
        <v>660</v>
      </c>
      <c r="AN89" s="30">
        <v>924</v>
      </c>
      <c r="AO89" s="30">
        <v>0</v>
      </c>
      <c r="AP89" s="30">
        <v>1120</v>
      </c>
      <c r="AQ89" s="30">
        <v>1150</v>
      </c>
      <c r="AR89" s="30">
        <v>145</v>
      </c>
      <c r="AS89" s="30">
        <v>1260</v>
      </c>
      <c r="AT89" s="30">
        <v>924</v>
      </c>
      <c r="AU89" s="30">
        <v>145</v>
      </c>
      <c r="AV89" s="30">
        <v>1320</v>
      </c>
      <c r="AW89" s="30">
        <v>924</v>
      </c>
      <c r="AX89" s="30">
        <v>0</v>
      </c>
      <c r="AY89" s="30">
        <v>1320</v>
      </c>
      <c r="AZ89" s="30">
        <v>1000</v>
      </c>
      <c r="BA89" s="30">
        <v>145</v>
      </c>
      <c r="BB89" s="30">
        <v>1320</v>
      </c>
      <c r="BC89" s="30">
        <v>1004</v>
      </c>
      <c r="BD89" s="30">
        <v>145</v>
      </c>
      <c r="BE89" s="30">
        <v>960</v>
      </c>
      <c r="BF89" s="30">
        <v>924</v>
      </c>
      <c r="BG89" s="30">
        <v>145</v>
      </c>
      <c r="BH89" s="30">
        <v>1320</v>
      </c>
      <c r="BI89" s="30">
        <v>924</v>
      </c>
      <c r="BJ89" s="30">
        <v>145</v>
      </c>
      <c r="BK89" s="30">
        <v>1320</v>
      </c>
      <c r="BL89" s="30">
        <v>924</v>
      </c>
      <c r="BM89" s="30">
        <v>145</v>
      </c>
      <c r="BN89" s="30">
        <v>960</v>
      </c>
      <c r="BO89" s="30">
        <v>700</v>
      </c>
      <c r="BP89" s="30">
        <v>145</v>
      </c>
      <c r="BQ89" s="30">
        <v>660</v>
      </c>
      <c r="BR89" s="30">
        <v>1200</v>
      </c>
      <c r="BS89" s="30">
        <v>220</v>
      </c>
      <c r="BT89" s="30">
        <v>660</v>
      </c>
      <c r="BU89" s="30">
        <v>1150</v>
      </c>
      <c r="BV89" s="30">
        <v>290</v>
      </c>
      <c r="BW89" s="30">
        <v>660</v>
      </c>
      <c r="BX89" s="30">
        <v>1175</v>
      </c>
      <c r="BY89" s="30">
        <v>330</v>
      </c>
      <c r="BZ89" s="30">
        <v>610</v>
      </c>
      <c r="CA89" s="30">
        <v>850</v>
      </c>
      <c r="CB89" s="30">
        <v>290</v>
      </c>
      <c r="CC89" s="30">
        <v>610</v>
      </c>
      <c r="CD89" s="30">
        <v>950</v>
      </c>
      <c r="CE89" s="30">
        <v>290</v>
      </c>
      <c r="CF89" s="30">
        <v>610</v>
      </c>
      <c r="CG89" s="30">
        <v>1120</v>
      </c>
      <c r="CH89" s="30">
        <v>290</v>
      </c>
      <c r="CI89" s="30">
        <v>660</v>
      </c>
      <c r="CJ89" s="30">
        <v>1230</v>
      </c>
      <c r="CK89" s="30">
        <v>290</v>
      </c>
      <c r="CL89" s="30">
        <v>590</v>
      </c>
      <c r="CM89" s="30">
        <v>1100</v>
      </c>
      <c r="CN89" s="30">
        <v>290</v>
      </c>
      <c r="CO89" s="25"/>
      <c r="CP89" s="25"/>
      <c r="CQ89" s="26"/>
      <c r="CR89" s="26"/>
      <c r="CS89" s="26"/>
    </row>
    <row r="90" spans="1:97" ht="46.5" x14ac:dyDescent="0.25">
      <c r="A90" s="10">
        <v>86</v>
      </c>
      <c r="B90" s="12" t="s">
        <v>97</v>
      </c>
      <c r="C90" s="30">
        <v>1320</v>
      </c>
      <c r="D90" s="30">
        <v>850</v>
      </c>
      <c r="E90" s="30">
        <v>290</v>
      </c>
      <c r="F90" s="30">
        <v>1020</v>
      </c>
      <c r="G90" s="30">
        <v>616</v>
      </c>
      <c r="H90" s="30">
        <v>290</v>
      </c>
      <c r="I90" s="30">
        <v>1220</v>
      </c>
      <c r="J90" s="30">
        <v>616</v>
      </c>
      <c r="K90" s="30">
        <v>290</v>
      </c>
      <c r="L90" s="30">
        <v>1180</v>
      </c>
      <c r="M90" s="30">
        <v>924</v>
      </c>
      <c r="N90" s="30">
        <v>290</v>
      </c>
      <c r="O90" s="30">
        <v>860</v>
      </c>
      <c r="P90" s="30">
        <v>924</v>
      </c>
      <c r="Q90" s="30">
        <v>290</v>
      </c>
      <c r="R90" s="30">
        <v>960</v>
      </c>
      <c r="S90" s="30">
        <v>924</v>
      </c>
      <c r="T90" s="30">
        <v>290</v>
      </c>
      <c r="U90" s="30">
        <v>1120</v>
      </c>
      <c r="V90" s="30">
        <v>924</v>
      </c>
      <c r="W90" s="30">
        <v>290</v>
      </c>
      <c r="X90" s="30">
        <v>1150</v>
      </c>
      <c r="Y90" s="30">
        <v>924</v>
      </c>
      <c r="Z90" s="30">
        <v>290</v>
      </c>
      <c r="AA90" s="30">
        <v>1200</v>
      </c>
      <c r="AB90" s="30">
        <v>924</v>
      </c>
      <c r="AC90" s="30">
        <v>290</v>
      </c>
      <c r="AD90" s="30">
        <v>1000</v>
      </c>
      <c r="AE90" s="30">
        <v>924</v>
      </c>
      <c r="AF90" s="30">
        <v>145</v>
      </c>
      <c r="AG90" s="30">
        <v>850</v>
      </c>
      <c r="AH90" s="30">
        <v>924</v>
      </c>
      <c r="AI90" s="30">
        <v>145</v>
      </c>
      <c r="AJ90" s="30">
        <v>660</v>
      </c>
      <c r="AK90" s="30">
        <v>924</v>
      </c>
      <c r="AL90" s="30">
        <v>0</v>
      </c>
      <c r="AM90" s="30">
        <v>660</v>
      </c>
      <c r="AN90" s="30">
        <v>924</v>
      </c>
      <c r="AO90" s="30">
        <v>0</v>
      </c>
      <c r="AP90" s="30">
        <v>1120</v>
      </c>
      <c r="AQ90" s="30">
        <v>1000</v>
      </c>
      <c r="AR90" s="30">
        <v>145</v>
      </c>
      <c r="AS90" s="30">
        <v>1160</v>
      </c>
      <c r="AT90" s="30">
        <v>924</v>
      </c>
      <c r="AU90" s="30">
        <v>145</v>
      </c>
      <c r="AV90" s="30">
        <v>1320</v>
      </c>
      <c r="AW90" s="30">
        <v>924</v>
      </c>
      <c r="AX90" s="30">
        <v>0</v>
      </c>
      <c r="AY90" s="30">
        <v>1320</v>
      </c>
      <c r="AZ90" s="30">
        <v>1000</v>
      </c>
      <c r="BA90" s="30">
        <v>145</v>
      </c>
      <c r="BB90" s="30">
        <v>1320</v>
      </c>
      <c r="BC90" s="30">
        <v>1004</v>
      </c>
      <c r="BD90" s="30">
        <v>145</v>
      </c>
      <c r="BE90" s="30">
        <v>860</v>
      </c>
      <c r="BF90" s="30">
        <v>924</v>
      </c>
      <c r="BG90" s="30">
        <v>145</v>
      </c>
      <c r="BH90" s="30">
        <v>1320</v>
      </c>
      <c r="BI90" s="30">
        <v>924</v>
      </c>
      <c r="BJ90" s="30">
        <v>145</v>
      </c>
      <c r="BK90" s="30">
        <v>1320</v>
      </c>
      <c r="BL90" s="30">
        <v>924</v>
      </c>
      <c r="BM90" s="30">
        <v>145</v>
      </c>
      <c r="BN90" s="30">
        <v>860</v>
      </c>
      <c r="BO90" s="30">
        <v>616</v>
      </c>
      <c r="BP90" s="30">
        <v>145</v>
      </c>
      <c r="BQ90" s="30">
        <v>660</v>
      </c>
      <c r="BR90" s="30">
        <v>1200</v>
      </c>
      <c r="BS90" s="30">
        <v>220</v>
      </c>
      <c r="BT90" s="30">
        <v>660</v>
      </c>
      <c r="BU90" s="30">
        <v>1050</v>
      </c>
      <c r="BV90" s="30">
        <v>290</v>
      </c>
      <c r="BW90" s="30">
        <v>660</v>
      </c>
      <c r="BX90" s="30">
        <v>1175</v>
      </c>
      <c r="BY90" s="30">
        <v>390</v>
      </c>
      <c r="BZ90" s="30">
        <v>560</v>
      </c>
      <c r="CA90" s="30">
        <v>750</v>
      </c>
      <c r="CB90" s="30">
        <v>290</v>
      </c>
      <c r="CC90" s="30">
        <v>560</v>
      </c>
      <c r="CD90" s="30">
        <v>850</v>
      </c>
      <c r="CE90" s="30">
        <v>290</v>
      </c>
      <c r="CF90" s="30">
        <v>560</v>
      </c>
      <c r="CG90" s="30">
        <v>1020</v>
      </c>
      <c r="CH90" s="30">
        <v>290</v>
      </c>
      <c r="CI90" s="30">
        <v>660</v>
      </c>
      <c r="CJ90" s="30">
        <v>1080</v>
      </c>
      <c r="CK90" s="30">
        <v>290</v>
      </c>
      <c r="CL90" s="30">
        <v>540</v>
      </c>
      <c r="CM90" s="30">
        <v>950</v>
      </c>
      <c r="CN90" s="30">
        <v>290</v>
      </c>
      <c r="CO90" s="25"/>
      <c r="CP90" s="25"/>
      <c r="CQ90" s="26"/>
      <c r="CR90" s="26"/>
      <c r="CS90" s="26"/>
    </row>
    <row r="91" spans="1:97" ht="46.5" x14ac:dyDescent="0.25">
      <c r="A91" s="10">
        <v>87</v>
      </c>
      <c r="B91" s="12" t="s">
        <v>98</v>
      </c>
      <c r="C91" s="30">
        <v>1320</v>
      </c>
      <c r="D91" s="30">
        <v>850</v>
      </c>
      <c r="E91" s="30">
        <v>290</v>
      </c>
      <c r="F91" s="30">
        <v>1020</v>
      </c>
      <c r="G91" s="30">
        <v>616</v>
      </c>
      <c r="H91" s="30">
        <v>290</v>
      </c>
      <c r="I91" s="30">
        <v>1320</v>
      </c>
      <c r="J91" s="30">
        <v>616</v>
      </c>
      <c r="K91" s="30">
        <v>290</v>
      </c>
      <c r="L91" s="30">
        <v>1080</v>
      </c>
      <c r="M91" s="30">
        <v>924</v>
      </c>
      <c r="N91" s="30">
        <v>290</v>
      </c>
      <c r="O91" s="30">
        <v>860</v>
      </c>
      <c r="P91" s="30">
        <v>924</v>
      </c>
      <c r="Q91" s="30">
        <v>290</v>
      </c>
      <c r="R91" s="30">
        <v>960</v>
      </c>
      <c r="S91" s="30">
        <v>924</v>
      </c>
      <c r="T91" s="30">
        <v>290</v>
      </c>
      <c r="U91" s="30">
        <v>1020</v>
      </c>
      <c r="V91" s="30">
        <v>924</v>
      </c>
      <c r="W91" s="30">
        <v>290</v>
      </c>
      <c r="X91" s="30">
        <v>1150</v>
      </c>
      <c r="Y91" s="30">
        <v>924</v>
      </c>
      <c r="Z91" s="30">
        <v>290</v>
      </c>
      <c r="AA91" s="30">
        <v>1200</v>
      </c>
      <c r="AB91" s="30">
        <v>924</v>
      </c>
      <c r="AC91" s="30">
        <v>290</v>
      </c>
      <c r="AD91" s="30">
        <v>900</v>
      </c>
      <c r="AE91" s="30">
        <v>924</v>
      </c>
      <c r="AF91" s="30">
        <v>145</v>
      </c>
      <c r="AG91" s="30">
        <v>850</v>
      </c>
      <c r="AH91" s="30">
        <v>924</v>
      </c>
      <c r="AI91" s="30">
        <v>145</v>
      </c>
      <c r="AJ91" s="30">
        <v>660</v>
      </c>
      <c r="AK91" s="30">
        <v>924</v>
      </c>
      <c r="AL91" s="30">
        <v>0</v>
      </c>
      <c r="AM91" s="30">
        <v>660</v>
      </c>
      <c r="AN91" s="30">
        <v>924</v>
      </c>
      <c r="AO91" s="30">
        <v>0</v>
      </c>
      <c r="AP91" s="30">
        <v>1120</v>
      </c>
      <c r="AQ91" s="30">
        <v>924</v>
      </c>
      <c r="AR91" s="30">
        <v>145</v>
      </c>
      <c r="AS91" s="30">
        <v>1060</v>
      </c>
      <c r="AT91" s="30">
        <v>924</v>
      </c>
      <c r="AU91" s="30">
        <v>145</v>
      </c>
      <c r="AV91" s="30">
        <v>1220</v>
      </c>
      <c r="AW91" s="30">
        <v>924</v>
      </c>
      <c r="AX91" s="30">
        <v>0</v>
      </c>
      <c r="AY91" s="30">
        <v>1320</v>
      </c>
      <c r="AZ91" s="30">
        <v>1000</v>
      </c>
      <c r="BA91" s="30">
        <v>145</v>
      </c>
      <c r="BB91" s="30">
        <v>1320</v>
      </c>
      <c r="BC91" s="30">
        <v>924</v>
      </c>
      <c r="BD91" s="30">
        <v>145</v>
      </c>
      <c r="BE91" s="30">
        <v>760</v>
      </c>
      <c r="BF91" s="30">
        <v>924</v>
      </c>
      <c r="BG91" s="30">
        <v>145</v>
      </c>
      <c r="BH91" s="30">
        <v>1220</v>
      </c>
      <c r="BI91" s="30">
        <v>924</v>
      </c>
      <c r="BJ91" s="30">
        <v>145</v>
      </c>
      <c r="BK91" s="30">
        <v>1220</v>
      </c>
      <c r="BL91" s="30">
        <v>924</v>
      </c>
      <c r="BM91" s="30">
        <v>145</v>
      </c>
      <c r="BN91" s="30">
        <v>860</v>
      </c>
      <c r="BO91" s="30">
        <v>616</v>
      </c>
      <c r="BP91" s="30">
        <v>145</v>
      </c>
      <c r="BQ91" s="30">
        <v>660</v>
      </c>
      <c r="BR91" s="30">
        <v>1200</v>
      </c>
      <c r="BS91" s="30">
        <v>220</v>
      </c>
      <c r="BT91" s="30">
        <v>630</v>
      </c>
      <c r="BU91" s="30">
        <v>950</v>
      </c>
      <c r="BV91" s="30">
        <v>290</v>
      </c>
      <c r="BW91" s="30">
        <v>660</v>
      </c>
      <c r="BX91" s="30">
        <v>1175</v>
      </c>
      <c r="BY91" s="30">
        <v>390</v>
      </c>
      <c r="BZ91" s="30">
        <v>510</v>
      </c>
      <c r="CA91" s="30">
        <v>616</v>
      </c>
      <c r="CB91" s="30">
        <v>290</v>
      </c>
      <c r="CC91" s="30">
        <v>510</v>
      </c>
      <c r="CD91" s="30">
        <v>750</v>
      </c>
      <c r="CE91" s="30">
        <v>290</v>
      </c>
      <c r="CF91" s="30">
        <v>510</v>
      </c>
      <c r="CG91" s="30">
        <v>924</v>
      </c>
      <c r="CH91" s="30">
        <v>290</v>
      </c>
      <c r="CI91" s="30">
        <v>660</v>
      </c>
      <c r="CJ91" s="30">
        <v>930</v>
      </c>
      <c r="CK91" s="30">
        <v>290</v>
      </c>
      <c r="CL91" s="30">
        <v>540</v>
      </c>
      <c r="CM91" s="30">
        <v>924</v>
      </c>
      <c r="CN91" s="30">
        <v>290</v>
      </c>
      <c r="CO91" s="25"/>
      <c r="CP91" s="25"/>
      <c r="CQ91" s="26"/>
      <c r="CR91" s="26"/>
      <c r="CS91" s="26"/>
    </row>
    <row r="92" spans="1:97" ht="46.5" x14ac:dyDescent="0.25">
      <c r="A92" s="10">
        <v>88</v>
      </c>
      <c r="B92" s="12" t="s">
        <v>99</v>
      </c>
      <c r="C92" s="30">
        <v>1320</v>
      </c>
      <c r="D92" s="30">
        <v>850</v>
      </c>
      <c r="E92" s="30">
        <v>290</v>
      </c>
      <c r="F92" s="30">
        <v>1020</v>
      </c>
      <c r="G92" s="30">
        <v>616</v>
      </c>
      <c r="H92" s="30">
        <v>290</v>
      </c>
      <c r="I92" s="30">
        <v>1320</v>
      </c>
      <c r="J92" s="30">
        <v>616</v>
      </c>
      <c r="K92" s="30">
        <v>290</v>
      </c>
      <c r="L92" s="30">
        <v>980</v>
      </c>
      <c r="M92" s="30">
        <v>924</v>
      </c>
      <c r="N92" s="30">
        <v>290</v>
      </c>
      <c r="O92" s="30">
        <v>860</v>
      </c>
      <c r="P92" s="30">
        <v>924</v>
      </c>
      <c r="Q92" s="30">
        <v>290</v>
      </c>
      <c r="R92" s="30">
        <v>860</v>
      </c>
      <c r="S92" s="30">
        <v>924</v>
      </c>
      <c r="T92" s="30">
        <v>290</v>
      </c>
      <c r="U92" s="30">
        <v>920</v>
      </c>
      <c r="V92" s="30">
        <v>924</v>
      </c>
      <c r="W92" s="30">
        <v>290</v>
      </c>
      <c r="X92" s="30">
        <v>1050</v>
      </c>
      <c r="Y92" s="30">
        <v>924</v>
      </c>
      <c r="Z92" s="30">
        <v>290</v>
      </c>
      <c r="AA92" s="30">
        <v>1100</v>
      </c>
      <c r="AB92" s="30">
        <v>924</v>
      </c>
      <c r="AC92" s="30">
        <v>290</v>
      </c>
      <c r="AD92" s="30">
        <v>800</v>
      </c>
      <c r="AE92" s="30">
        <v>924</v>
      </c>
      <c r="AF92" s="30">
        <v>145</v>
      </c>
      <c r="AG92" s="30">
        <v>750</v>
      </c>
      <c r="AH92" s="30">
        <v>924</v>
      </c>
      <c r="AI92" s="30">
        <v>145</v>
      </c>
      <c r="AJ92" s="30">
        <v>660</v>
      </c>
      <c r="AK92" s="30">
        <v>924</v>
      </c>
      <c r="AL92" s="30">
        <v>0</v>
      </c>
      <c r="AM92" s="30">
        <v>660</v>
      </c>
      <c r="AN92" s="30">
        <v>924</v>
      </c>
      <c r="AO92" s="30">
        <v>0</v>
      </c>
      <c r="AP92" s="30">
        <v>1120</v>
      </c>
      <c r="AQ92" s="30">
        <v>924</v>
      </c>
      <c r="AR92" s="30">
        <v>145</v>
      </c>
      <c r="AS92" s="30">
        <v>960</v>
      </c>
      <c r="AT92" s="30">
        <v>924</v>
      </c>
      <c r="AU92" s="30">
        <v>145</v>
      </c>
      <c r="AV92" s="30">
        <v>1220</v>
      </c>
      <c r="AW92" s="30">
        <v>924</v>
      </c>
      <c r="AX92" s="30">
        <v>0</v>
      </c>
      <c r="AY92" s="30">
        <v>1320</v>
      </c>
      <c r="AZ92" s="30">
        <v>924</v>
      </c>
      <c r="BA92" s="30">
        <v>145</v>
      </c>
      <c r="BB92" s="30">
        <v>1320</v>
      </c>
      <c r="BC92" s="30">
        <v>924</v>
      </c>
      <c r="BD92" s="30">
        <v>145</v>
      </c>
      <c r="BE92" s="30">
        <v>660</v>
      </c>
      <c r="BF92" s="30">
        <v>924</v>
      </c>
      <c r="BG92" s="30">
        <v>145</v>
      </c>
      <c r="BH92" s="30">
        <v>1120</v>
      </c>
      <c r="BI92" s="30">
        <v>924</v>
      </c>
      <c r="BJ92" s="30">
        <v>145</v>
      </c>
      <c r="BK92" s="30">
        <v>1120</v>
      </c>
      <c r="BL92" s="30">
        <v>924</v>
      </c>
      <c r="BM92" s="30">
        <v>145</v>
      </c>
      <c r="BN92" s="30">
        <v>760</v>
      </c>
      <c r="BO92" s="30">
        <v>616</v>
      </c>
      <c r="BP92" s="30">
        <v>145</v>
      </c>
      <c r="BQ92" s="30">
        <v>660</v>
      </c>
      <c r="BR92" s="30">
        <v>1150</v>
      </c>
      <c r="BS92" s="30">
        <v>195</v>
      </c>
      <c r="BT92" s="30">
        <v>580</v>
      </c>
      <c r="BU92" s="30">
        <v>850</v>
      </c>
      <c r="BV92" s="30">
        <v>290</v>
      </c>
      <c r="BW92" s="30">
        <v>610</v>
      </c>
      <c r="BX92" s="30">
        <v>1125</v>
      </c>
      <c r="BY92" s="30">
        <v>370</v>
      </c>
      <c r="BZ92" s="30">
        <v>510</v>
      </c>
      <c r="CA92" s="30">
        <v>616</v>
      </c>
      <c r="CB92" s="30">
        <v>290</v>
      </c>
      <c r="CC92" s="30">
        <v>460</v>
      </c>
      <c r="CD92" s="30">
        <v>650</v>
      </c>
      <c r="CE92" s="30">
        <v>290</v>
      </c>
      <c r="CF92" s="30">
        <v>460</v>
      </c>
      <c r="CG92" s="30">
        <v>924</v>
      </c>
      <c r="CH92" s="30">
        <v>290</v>
      </c>
      <c r="CI92" s="30">
        <v>660</v>
      </c>
      <c r="CJ92" s="30">
        <v>924</v>
      </c>
      <c r="CK92" s="30">
        <v>290</v>
      </c>
      <c r="CL92" s="30">
        <v>540</v>
      </c>
      <c r="CM92" s="30">
        <v>924</v>
      </c>
      <c r="CN92" s="30">
        <v>290</v>
      </c>
      <c r="CO92" s="25"/>
      <c r="CP92" s="25"/>
      <c r="CQ92" s="26"/>
      <c r="CR92" s="26"/>
      <c r="CS92" s="26"/>
    </row>
    <row r="93" spans="1:97" ht="46.5" x14ac:dyDescent="0.25">
      <c r="A93" s="10">
        <v>89</v>
      </c>
      <c r="B93" s="12" t="s">
        <v>100</v>
      </c>
      <c r="C93" s="30">
        <v>1320</v>
      </c>
      <c r="D93" s="30">
        <v>850</v>
      </c>
      <c r="E93" s="30">
        <v>290</v>
      </c>
      <c r="F93" s="30">
        <v>1020</v>
      </c>
      <c r="G93" s="30">
        <v>616</v>
      </c>
      <c r="H93" s="30">
        <v>290</v>
      </c>
      <c r="I93" s="30">
        <v>1320</v>
      </c>
      <c r="J93" s="30">
        <v>616</v>
      </c>
      <c r="K93" s="30">
        <v>290</v>
      </c>
      <c r="L93" s="30">
        <v>880</v>
      </c>
      <c r="M93" s="30">
        <v>924</v>
      </c>
      <c r="N93" s="30">
        <v>290</v>
      </c>
      <c r="O93" s="30">
        <v>800</v>
      </c>
      <c r="P93" s="30">
        <v>924</v>
      </c>
      <c r="Q93" s="30">
        <v>290</v>
      </c>
      <c r="R93" s="30">
        <v>820</v>
      </c>
      <c r="S93" s="30">
        <v>924</v>
      </c>
      <c r="T93" s="30">
        <v>290</v>
      </c>
      <c r="U93" s="30">
        <v>920</v>
      </c>
      <c r="V93" s="30">
        <v>924</v>
      </c>
      <c r="W93" s="30">
        <v>290</v>
      </c>
      <c r="X93" s="30">
        <v>1050</v>
      </c>
      <c r="Y93" s="30">
        <v>924</v>
      </c>
      <c r="Z93" s="30">
        <v>290</v>
      </c>
      <c r="AA93" s="30">
        <v>1000</v>
      </c>
      <c r="AB93" s="30">
        <v>924</v>
      </c>
      <c r="AC93" s="30">
        <v>290</v>
      </c>
      <c r="AD93" s="30">
        <v>700</v>
      </c>
      <c r="AE93" s="30">
        <v>924</v>
      </c>
      <c r="AF93" s="30">
        <v>145</v>
      </c>
      <c r="AG93" s="30">
        <v>660</v>
      </c>
      <c r="AH93" s="30">
        <v>924</v>
      </c>
      <c r="AI93" s="30">
        <v>145</v>
      </c>
      <c r="AJ93" s="30">
        <v>660</v>
      </c>
      <c r="AK93" s="30">
        <v>924</v>
      </c>
      <c r="AL93" s="30">
        <v>0</v>
      </c>
      <c r="AM93" s="30">
        <v>660</v>
      </c>
      <c r="AN93" s="30">
        <v>924</v>
      </c>
      <c r="AO93" s="30">
        <v>0</v>
      </c>
      <c r="AP93" s="30">
        <v>1120</v>
      </c>
      <c r="AQ93" s="30">
        <v>924</v>
      </c>
      <c r="AR93" s="30">
        <v>145</v>
      </c>
      <c r="AS93" s="30">
        <v>860</v>
      </c>
      <c r="AT93" s="30">
        <v>924</v>
      </c>
      <c r="AU93" s="30">
        <v>145</v>
      </c>
      <c r="AV93" s="30">
        <v>1220</v>
      </c>
      <c r="AW93" s="30">
        <v>924</v>
      </c>
      <c r="AX93" s="30">
        <v>10</v>
      </c>
      <c r="AY93" s="30">
        <v>1320</v>
      </c>
      <c r="AZ93" s="30">
        <v>924</v>
      </c>
      <c r="BA93" s="30">
        <v>145</v>
      </c>
      <c r="BB93" s="30">
        <v>1320</v>
      </c>
      <c r="BC93" s="30">
        <v>1000</v>
      </c>
      <c r="BD93" s="30">
        <v>145</v>
      </c>
      <c r="BE93" s="30">
        <v>660</v>
      </c>
      <c r="BF93" s="30">
        <v>924</v>
      </c>
      <c r="BG93" s="30">
        <v>145</v>
      </c>
      <c r="BH93" s="30">
        <v>1020</v>
      </c>
      <c r="BI93" s="30">
        <v>924</v>
      </c>
      <c r="BJ93" s="30">
        <v>145</v>
      </c>
      <c r="BK93" s="30">
        <v>1120</v>
      </c>
      <c r="BL93" s="30">
        <v>924</v>
      </c>
      <c r="BM93" s="30">
        <v>145</v>
      </c>
      <c r="BN93" s="30">
        <v>760</v>
      </c>
      <c r="BO93" s="30">
        <v>616</v>
      </c>
      <c r="BP93" s="30">
        <v>145</v>
      </c>
      <c r="BQ93" s="30">
        <v>660</v>
      </c>
      <c r="BR93" s="30">
        <v>1050</v>
      </c>
      <c r="BS93" s="30">
        <v>165</v>
      </c>
      <c r="BT93" s="30">
        <v>530</v>
      </c>
      <c r="BU93" s="30">
        <v>750</v>
      </c>
      <c r="BV93" s="30">
        <v>290</v>
      </c>
      <c r="BW93" s="30">
        <v>560</v>
      </c>
      <c r="BX93" s="30">
        <v>1075</v>
      </c>
      <c r="BY93" s="30">
        <v>310</v>
      </c>
      <c r="BZ93" s="30">
        <v>510</v>
      </c>
      <c r="CA93" s="30">
        <v>616</v>
      </c>
      <c r="CB93" s="30">
        <v>290</v>
      </c>
      <c r="CC93" s="30">
        <v>410</v>
      </c>
      <c r="CD93" s="30">
        <v>616</v>
      </c>
      <c r="CE93" s="30">
        <v>290</v>
      </c>
      <c r="CF93" s="30">
        <v>460</v>
      </c>
      <c r="CG93" s="30">
        <v>924</v>
      </c>
      <c r="CH93" s="30">
        <v>290</v>
      </c>
      <c r="CI93" s="30">
        <v>660</v>
      </c>
      <c r="CJ93" s="30">
        <v>924</v>
      </c>
      <c r="CK93" s="30">
        <v>290</v>
      </c>
      <c r="CL93" s="30">
        <v>540</v>
      </c>
      <c r="CM93" s="30">
        <v>924</v>
      </c>
      <c r="CN93" s="30">
        <v>290</v>
      </c>
      <c r="CO93" s="25"/>
      <c r="CP93" s="25"/>
      <c r="CQ93" s="26"/>
      <c r="CR93" s="26"/>
      <c r="CS93" s="26"/>
    </row>
    <row r="94" spans="1:97" ht="46.5" x14ac:dyDescent="0.25">
      <c r="A94" s="10">
        <v>90</v>
      </c>
      <c r="B94" s="12" t="s">
        <v>101</v>
      </c>
      <c r="C94" s="30">
        <v>1320</v>
      </c>
      <c r="D94" s="30">
        <v>850</v>
      </c>
      <c r="E94" s="30">
        <v>290</v>
      </c>
      <c r="F94" s="30">
        <v>1020</v>
      </c>
      <c r="G94" s="30">
        <v>616</v>
      </c>
      <c r="H94" s="30">
        <v>290</v>
      </c>
      <c r="I94" s="30">
        <v>1320</v>
      </c>
      <c r="J94" s="30">
        <v>616</v>
      </c>
      <c r="K94" s="30">
        <v>290</v>
      </c>
      <c r="L94" s="30">
        <v>780</v>
      </c>
      <c r="M94" s="30">
        <v>924</v>
      </c>
      <c r="N94" s="30">
        <v>290</v>
      </c>
      <c r="O94" s="30">
        <v>700</v>
      </c>
      <c r="P94" s="30">
        <v>924</v>
      </c>
      <c r="Q94" s="30">
        <v>290</v>
      </c>
      <c r="R94" s="30">
        <v>720</v>
      </c>
      <c r="S94" s="30">
        <v>924</v>
      </c>
      <c r="T94" s="30">
        <v>290</v>
      </c>
      <c r="U94" s="30">
        <v>860</v>
      </c>
      <c r="V94" s="30">
        <v>924</v>
      </c>
      <c r="W94" s="30">
        <v>290</v>
      </c>
      <c r="X94" s="30">
        <v>950</v>
      </c>
      <c r="Y94" s="30">
        <v>924</v>
      </c>
      <c r="Z94" s="30">
        <v>290</v>
      </c>
      <c r="AA94" s="30">
        <v>900</v>
      </c>
      <c r="AB94" s="30">
        <v>924</v>
      </c>
      <c r="AC94" s="30">
        <v>290</v>
      </c>
      <c r="AD94" s="30">
        <v>660</v>
      </c>
      <c r="AE94" s="30">
        <v>924</v>
      </c>
      <c r="AF94" s="30">
        <v>145</v>
      </c>
      <c r="AG94" s="30">
        <v>660</v>
      </c>
      <c r="AH94" s="30">
        <v>924</v>
      </c>
      <c r="AI94" s="30">
        <v>145</v>
      </c>
      <c r="AJ94" s="30">
        <v>660</v>
      </c>
      <c r="AK94" s="30">
        <v>924</v>
      </c>
      <c r="AL94" s="30">
        <v>0</v>
      </c>
      <c r="AM94" s="30">
        <v>660</v>
      </c>
      <c r="AN94" s="30">
        <v>924</v>
      </c>
      <c r="AO94" s="30">
        <v>0</v>
      </c>
      <c r="AP94" s="30">
        <v>1120</v>
      </c>
      <c r="AQ94" s="30">
        <v>924</v>
      </c>
      <c r="AR94" s="30">
        <v>145</v>
      </c>
      <c r="AS94" s="30">
        <v>860</v>
      </c>
      <c r="AT94" s="30">
        <v>924</v>
      </c>
      <c r="AU94" s="30">
        <v>145</v>
      </c>
      <c r="AV94" s="30">
        <v>1220</v>
      </c>
      <c r="AW94" s="30">
        <v>924</v>
      </c>
      <c r="AX94" s="30">
        <v>30</v>
      </c>
      <c r="AY94" s="30">
        <v>1320</v>
      </c>
      <c r="AZ94" s="30">
        <v>924</v>
      </c>
      <c r="BA94" s="30">
        <v>145</v>
      </c>
      <c r="BB94" s="30">
        <v>1320</v>
      </c>
      <c r="BC94" s="30">
        <v>1100</v>
      </c>
      <c r="BD94" s="30">
        <v>145</v>
      </c>
      <c r="BE94" s="30">
        <v>660</v>
      </c>
      <c r="BF94" s="30">
        <v>924</v>
      </c>
      <c r="BG94" s="30">
        <v>145</v>
      </c>
      <c r="BH94" s="30">
        <v>920</v>
      </c>
      <c r="BI94" s="30">
        <v>924</v>
      </c>
      <c r="BJ94" s="30">
        <v>145</v>
      </c>
      <c r="BK94" s="30">
        <v>1120</v>
      </c>
      <c r="BL94" s="30">
        <v>924</v>
      </c>
      <c r="BM94" s="30">
        <v>145</v>
      </c>
      <c r="BN94" s="30">
        <v>860</v>
      </c>
      <c r="BO94" s="30">
        <v>616</v>
      </c>
      <c r="BP94" s="30">
        <v>145</v>
      </c>
      <c r="BQ94" s="30">
        <v>660</v>
      </c>
      <c r="BR94" s="30">
        <v>950</v>
      </c>
      <c r="BS94" s="30">
        <v>145</v>
      </c>
      <c r="BT94" s="30">
        <v>480</v>
      </c>
      <c r="BU94" s="30">
        <v>650</v>
      </c>
      <c r="BV94" s="30">
        <v>290</v>
      </c>
      <c r="BW94" s="30">
        <v>560</v>
      </c>
      <c r="BX94" s="30">
        <v>1075</v>
      </c>
      <c r="BY94" s="30">
        <v>290</v>
      </c>
      <c r="BZ94" s="30">
        <v>510</v>
      </c>
      <c r="CA94" s="30">
        <v>616</v>
      </c>
      <c r="CB94" s="30">
        <v>290</v>
      </c>
      <c r="CC94" s="30">
        <v>410</v>
      </c>
      <c r="CD94" s="30">
        <v>616</v>
      </c>
      <c r="CE94" s="30">
        <v>290</v>
      </c>
      <c r="CF94" s="30">
        <v>460</v>
      </c>
      <c r="CG94" s="30">
        <v>924</v>
      </c>
      <c r="CH94" s="30">
        <v>290</v>
      </c>
      <c r="CI94" s="30">
        <v>660</v>
      </c>
      <c r="CJ94" s="30">
        <v>924</v>
      </c>
      <c r="CK94" s="30">
        <v>290</v>
      </c>
      <c r="CL94" s="30">
        <v>540</v>
      </c>
      <c r="CM94" s="30">
        <v>924</v>
      </c>
      <c r="CN94" s="30">
        <v>290</v>
      </c>
      <c r="CO94" s="25"/>
      <c r="CP94" s="25"/>
      <c r="CQ94" s="26"/>
      <c r="CR94" s="26"/>
      <c r="CS94" s="26"/>
    </row>
    <row r="95" spans="1:97" ht="46.5" x14ac:dyDescent="0.25">
      <c r="A95" s="10">
        <v>91</v>
      </c>
      <c r="B95" s="12" t="s">
        <v>102</v>
      </c>
      <c r="C95" s="30">
        <v>1320</v>
      </c>
      <c r="D95" s="30">
        <v>800</v>
      </c>
      <c r="E95" s="30">
        <v>290</v>
      </c>
      <c r="F95" s="30">
        <v>1080</v>
      </c>
      <c r="G95" s="30">
        <v>616</v>
      </c>
      <c r="H95" s="30">
        <v>290</v>
      </c>
      <c r="I95" s="30">
        <v>1320</v>
      </c>
      <c r="J95" s="30">
        <v>616</v>
      </c>
      <c r="K95" s="30">
        <v>290</v>
      </c>
      <c r="L95" s="30">
        <v>780</v>
      </c>
      <c r="M95" s="30">
        <v>924</v>
      </c>
      <c r="N95" s="30">
        <v>290</v>
      </c>
      <c r="O95" s="30">
        <v>660</v>
      </c>
      <c r="P95" s="30">
        <v>924</v>
      </c>
      <c r="Q95" s="30">
        <v>290</v>
      </c>
      <c r="R95" s="30">
        <v>660</v>
      </c>
      <c r="S95" s="30">
        <v>924</v>
      </c>
      <c r="T95" s="30">
        <v>290</v>
      </c>
      <c r="U95" s="30">
        <v>860</v>
      </c>
      <c r="V95" s="30">
        <v>924</v>
      </c>
      <c r="W95" s="30">
        <v>290</v>
      </c>
      <c r="X95" s="30">
        <v>850</v>
      </c>
      <c r="Y95" s="30">
        <v>924</v>
      </c>
      <c r="Z95" s="30">
        <v>290</v>
      </c>
      <c r="AA95" s="30">
        <v>900</v>
      </c>
      <c r="AB95" s="30">
        <v>924</v>
      </c>
      <c r="AC95" s="30">
        <v>290</v>
      </c>
      <c r="AD95" s="30">
        <v>660</v>
      </c>
      <c r="AE95" s="30">
        <v>924</v>
      </c>
      <c r="AF95" s="30">
        <v>145</v>
      </c>
      <c r="AG95" s="30">
        <v>660</v>
      </c>
      <c r="AH95" s="30">
        <v>924</v>
      </c>
      <c r="AI95" s="30">
        <v>145</v>
      </c>
      <c r="AJ95" s="30">
        <v>660</v>
      </c>
      <c r="AK95" s="30">
        <v>924</v>
      </c>
      <c r="AL95" s="30">
        <v>0</v>
      </c>
      <c r="AM95" s="30">
        <v>660</v>
      </c>
      <c r="AN95" s="30">
        <v>924</v>
      </c>
      <c r="AO95" s="30">
        <v>0</v>
      </c>
      <c r="AP95" s="30">
        <v>1120</v>
      </c>
      <c r="AQ95" s="30">
        <v>924</v>
      </c>
      <c r="AR95" s="30">
        <v>145</v>
      </c>
      <c r="AS95" s="30">
        <v>860</v>
      </c>
      <c r="AT95" s="30">
        <v>924</v>
      </c>
      <c r="AU95" s="30">
        <v>145</v>
      </c>
      <c r="AV95" s="30">
        <v>1220</v>
      </c>
      <c r="AW95" s="30">
        <v>924</v>
      </c>
      <c r="AX95" s="30">
        <v>50</v>
      </c>
      <c r="AY95" s="30">
        <v>1320</v>
      </c>
      <c r="AZ95" s="30">
        <v>924</v>
      </c>
      <c r="BA95" s="30">
        <v>145</v>
      </c>
      <c r="BB95" s="30">
        <v>1320</v>
      </c>
      <c r="BC95" s="30">
        <v>1100</v>
      </c>
      <c r="BD95" s="30">
        <v>145</v>
      </c>
      <c r="BE95" s="30">
        <v>660</v>
      </c>
      <c r="BF95" s="30">
        <v>924</v>
      </c>
      <c r="BG95" s="30">
        <v>145</v>
      </c>
      <c r="BH95" s="30">
        <v>920</v>
      </c>
      <c r="BI95" s="30">
        <v>924</v>
      </c>
      <c r="BJ95" s="30">
        <v>145</v>
      </c>
      <c r="BK95" s="30">
        <v>1220</v>
      </c>
      <c r="BL95" s="30">
        <v>924</v>
      </c>
      <c r="BM95" s="30">
        <v>145</v>
      </c>
      <c r="BN95" s="30">
        <v>960</v>
      </c>
      <c r="BO95" s="30">
        <v>716</v>
      </c>
      <c r="BP95" s="30">
        <v>145</v>
      </c>
      <c r="BQ95" s="30">
        <v>660</v>
      </c>
      <c r="BR95" s="30">
        <v>950</v>
      </c>
      <c r="BS95" s="30">
        <v>145</v>
      </c>
      <c r="BT95" s="30">
        <v>480</v>
      </c>
      <c r="BU95" s="30">
        <v>616</v>
      </c>
      <c r="BV95" s="30">
        <v>290</v>
      </c>
      <c r="BW95" s="30">
        <v>610</v>
      </c>
      <c r="BX95" s="30">
        <v>1175</v>
      </c>
      <c r="BY95" s="30">
        <v>290</v>
      </c>
      <c r="BZ95" s="30">
        <v>550</v>
      </c>
      <c r="CA95" s="30">
        <v>616</v>
      </c>
      <c r="CB95" s="30">
        <v>290</v>
      </c>
      <c r="CC95" s="30">
        <v>410</v>
      </c>
      <c r="CD95" s="30">
        <v>616</v>
      </c>
      <c r="CE95" s="30">
        <v>290</v>
      </c>
      <c r="CF95" s="30">
        <v>460</v>
      </c>
      <c r="CG95" s="30">
        <v>924</v>
      </c>
      <c r="CH95" s="30">
        <v>290</v>
      </c>
      <c r="CI95" s="30">
        <v>660</v>
      </c>
      <c r="CJ95" s="30">
        <v>924</v>
      </c>
      <c r="CK95" s="30">
        <v>290</v>
      </c>
      <c r="CL95" s="30">
        <v>540</v>
      </c>
      <c r="CM95" s="30">
        <v>924</v>
      </c>
      <c r="CN95" s="30">
        <v>290</v>
      </c>
      <c r="CO95" s="25"/>
      <c r="CP95" s="25"/>
      <c r="CQ95" s="26"/>
      <c r="CR95" s="26"/>
      <c r="CS95" s="26"/>
    </row>
    <row r="96" spans="1:97" ht="46.5" x14ac:dyDescent="0.25">
      <c r="A96" s="10">
        <v>92</v>
      </c>
      <c r="B96" s="12" t="s">
        <v>103</v>
      </c>
      <c r="C96" s="30">
        <v>1320</v>
      </c>
      <c r="D96" s="30">
        <v>700</v>
      </c>
      <c r="E96" s="30">
        <v>290</v>
      </c>
      <c r="F96" s="30">
        <v>1150</v>
      </c>
      <c r="G96" s="30">
        <v>616</v>
      </c>
      <c r="H96" s="30">
        <v>290</v>
      </c>
      <c r="I96" s="30">
        <v>1320</v>
      </c>
      <c r="J96" s="30">
        <v>616</v>
      </c>
      <c r="K96" s="30">
        <v>290</v>
      </c>
      <c r="L96" s="30">
        <v>780</v>
      </c>
      <c r="M96" s="30">
        <v>924</v>
      </c>
      <c r="N96" s="30">
        <v>290</v>
      </c>
      <c r="O96" s="30">
        <v>660</v>
      </c>
      <c r="P96" s="30">
        <v>924</v>
      </c>
      <c r="Q96" s="30">
        <v>290</v>
      </c>
      <c r="R96" s="30">
        <v>660</v>
      </c>
      <c r="S96" s="30">
        <v>924</v>
      </c>
      <c r="T96" s="30">
        <v>290</v>
      </c>
      <c r="U96" s="30">
        <v>760</v>
      </c>
      <c r="V96" s="30">
        <v>924</v>
      </c>
      <c r="W96" s="30">
        <v>290</v>
      </c>
      <c r="X96" s="30">
        <v>750</v>
      </c>
      <c r="Y96" s="30">
        <v>924</v>
      </c>
      <c r="Z96" s="30">
        <v>290</v>
      </c>
      <c r="AA96" s="30">
        <v>800</v>
      </c>
      <c r="AB96" s="30">
        <v>924</v>
      </c>
      <c r="AC96" s="30">
        <v>290</v>
      </c>
      <c r="AD96" s="30">
        <v>660</v>
      </c>
      <c r="AE96" s="30">
        <v>924</v>
      </c>
      <c r="AF96" s="30">
        <v>145</v>
      </c>
      <c r="AG96" s="30">
        <v>660</v>
      </c>
      <c r="AH96" s="30">
        <v>924</v>
      </c>
      <c r="AI96" s="30">
        <v>145</v>
      </c>
      <c r="AJ96" s="30">
        <v>660</v>
      </c>
      <c r="AK96" s="30">
        <v>924</v>
      </c>
      <c r="AL96" s="30">
        <v>0</v>
      </c>
      <c r="AM96" s="30">
        <v>660</v>
      </c>
      <c r="AN96" s="30">
        <v>924</v>
      </c>
      <c r="AO96" s="30">
        <v>0</v>
      </c>
      <c r="AP96" s="30">
        <v>1120</v>
      </c>
      <c r="AQ96" s="30">
        <v>924</v>
      </c>
      <c r="AR96" s="30">
        <v>145</v>
      </c>
      <c r="AS96" s="30">
        <v>860</v>
      </c>
      <c r="AT96" s="30">
        <v>924</v>
      </c>
      <c r="AU96" s="30">
        <v>145</v>
      </c>
      <c r="AV96" s="30">
        <v>1220</v>
      </c>
      <c r="AW96" s="30">
        <v>924</v>
      </c>
      <c r="AX96" s="30">
        <v>70</v>
      </c>
      <c r="AY96" s="30">
        <v>1320</v>
      </c>
      <c r="AZ96" s="30">
        <v>924</v>
      </c>
      <c r="BA96" s="30">
        <v>145</v>
      </c>
      <c r="BB96" s="30">
        <v>1320</v>
      </c>
      <c r="BC96" s="30">
        <v>1100</v>
      </c>
      <c r="BD96" s="30">
        <v>145</v>
      </c>
      <c r="BE96" s="30">
        <v>660</v>
      </c>
      <c r="BF96" s="30">
        <v>924</v>
      </c>
      <c r="BG96" s="30">
        <v>145</v>
      </c>
      <c r="BH96" s="30">
        <v>850</v>
      </c>
      <c r="BI96" s="30">
        <v>924</v>
      </c>
      <c r="BJ96" s="30">
        <v>145</v>
      </c>
      <c r="BK96" s="30">
        <v>1220</v>
      </c>
      <c r="BL96" s="30">
        <v>924</v>
      </c>
      <c r="BM96" s="30">
        <v>145</v>
      </c>
      <c r="BN96" s="30">
        <v>1060</v>
      </c>
      <c r="BO96" s="30">
        <v>816</v>
      </c>
      <c r="BP96" s="30">
        <v>145</v>
      </c>
      <c r="BQ96" s="30">
        <v>660</v>
      </c>
      <c r="BR96" s="30">
        <v>1050</v>
      </c>
      <c r="BS96" s="30">
        <v>145</v>
      </c>
      <c r="BT96" s="30">
        <v>530</v>
      </c>
      <c r="BU96" s="30">
        <v>616</v>
      </c>
      <c r="BV96" s="30">
        <v>290</v>
      </c>
      <c r="BW96" s="30">
        <v>660</v>
      </c>
      <c r="BX96" s="30">
        <v>1175</v>
      </c>
      <c r="BY96" s="30">
        <v>290</v>
      </c>
      <c r="BZ96" s="30">
        <v>510</v>
      </c>
      <c r="CA96" s="30">
        <v>616</v>
      </c>
      <c r="CB96" s="30">
        <v>290</v>
      </c>
      <c r="CC96" s="30">
        <v>460</v>
      </c>
      <c r="CD96" s="30">
        <v>616</v>
      </c>
      <c r="CE96" s="30">
        <v>290</v>
      </c>
      <c r="CF96" s="30">
        <v>460</v>
      </c>
      <c r="CG96" s="30">
        <v>924</v>
      </c>
      <c r="CH96" s="30">
        <v>290</v>
      </c>
      <c r="CI96" s="30">
        <v>660</v>
      </c>
      <c r="CJ96" s="30">
        <v>924</v>
      </c>
      <c r="CK96" s="30">
        <v>290</v>
      </c>
      <c r="CL96" s="30">
        <v>540</v>
      </c>
      <c r="CM96" s="30">
        <v>924</v>
      </c>
      <c r="CN96" s="30">
        <v>290</v>
      </c>
      <c r="CO96" s="25"/>
      <c r="CP96" s="25"/>
      <c r="CQ96" s="26"/>
      <c r="CR96" s="26"/>
      <c r="CS96" s="26"/>
    </row>
    <row r="97" spans="1:97" ht="46.5" x14ac:dyDescent="0.25">
      <c r="A97" s="10">
        <v>93</v>
      </c>
      <c r="B97" s="12" t="s">
        <v>104</v>
      </c>
      <c r="C97" s="30">
        <v>1220</v>
      </c>
      <c r="D97" s="30">
        <v>616</v>
      </c>
      <c r="E97" s="30">
        <v>290</v>
      </c>
      <c r="F97" s="30">
        <v>1150</v>
      </c>
      <c r="G97" s="30">
        <v>616</v>
      </c>
      <c r="H97" s="30">
        <v>290</v>
      </c>
      <c r="I97" s="30">
        <v>1320</v>
      </c>
      <c r="J97" s="30">
        <v>616</v>
      </c>
      <c r="K97" s="30">
        <v>290</v>
      </c>
      <c r="L97" s="30">
        <v>780</v>
      </c>
      <c r="M97" s="30">
        <v>924</v>
      </c>
      <c r="N97" s="30">
        <v>290</v>
      </c>
      <c r="O97" s="30">
        <v>660</v>
      </c>
      <c r="P97" s="30">
        <v>924</v>
      </c>
      <c r="Q97" s="30">
        <v>290</v>
      </c>
      <c r="R97" s="30">
        <v>660</v>
      </c>
      <c r="S97" s="30">
        <v>924</v>
      </c>
      <c r="T97" s="30">
        <v>290</v>
      </c>
      <c r="U97" s="30">
        <v>760</v>
      </c>
      <c r="V97" s="30">
        <v>924</v>
      </c>
      <c r="W97" s="30">
        <v>290</v>
      </c>
      <c r="X97" s="30">
        <v>750</v>
      </c>
      <c r="Y97" s="30">
        <v>924</v>
      </c>
      <c r="Z97" s="30">
        <v>290</v>
      </c>
      <c r="AA97" s="30">
        <v>800</v>
      </c>
      <c r="AB97" s="30">
        <v>924</v>
      </c>
      <c r="AC97" s="30">
        <v>290</v>
      </c>
      <c r="AD97" s="30">
        <v>660</v>
      </c>
      <c r="AE97" s="30">
        <v>924</v>
      </c>
      <c r="AF97" s="30">
        <v>145</v>
      </c>
      <c r="AG97" s="30">
        <v>660</v>
      </c>
      <c r="AH97" s="30">
        <v>924</v>
      </c>
      <c r="AI97" s="30">
        <v>145</v>
      </c>
      <c r="AJ97" s="30">
        <v>660</v>
      </c>
      <c r="AK97" s="30">
        <v>924</v>
      </c>
      <c r="AL97" s="30">
        <v>0</v>
      </c>
      <c r="AM97" s="30">
        <v>660</v>
      </c>
      <c r="AN97" s="30">
        <v>924</v>
      </c>
      <c r="AO97" s="30">
        <v>0</v>
      </c>
      <c r="AP97" s="30">
        <v>1020</v>
      </c>
      <c r="AQ97" s="30">
        <v>924</v>
      </c>
      <c r="AR97" s="30">
        <v>145</v>
      </c>
      <c r="AS97" s="30">
        <v>860</v>
      </c>
      <c r="AT97" s="30">
        <v>924</v>
      </c>
      <c r="AU97" s="30">
        <v>145</v>
      </c>
      <c r="AV97" s="30">
        <v>1220</v>
      </c>
      <c r="AW97" s="30">
        <v>924</v>
      </c>
      <c r="AX97" s="30">
        <v>90</v>
      </c>
      <c r="AY97" s="30">
        <v>1220</v>
      </c>
      <c r="AZ97" s="30">
        <v>924</v>
      </c>
      <c r="BA97" s="30">
        <v>145</v>
      </c>
      <c r="BB97" s="30">
        <v>1320</v>
      </c>
      <c r="BC97" s="30">
        <v>1100</v>
      </c>
      <c r="BD97" s="30">
        <v>145</v>
      </c>
      <c r="BE97" s="30">
        <v>660</v>
      </c>
      <c r="BF97" s="30">
        <v>924</v>
      </c>
      <c r="BG97" s="30">
        <v>145</v>
      </c>
      <c r="BH97" s="30">
        <v>750</v>
      </c>
      <c r="BI97" s="30">
        <v>924</v>
      </c>
      <c r="BJ97" s="30">
        <v>145</v>
      </c>
      <c r="BK97" s="30">
        <v>1120</v>
      </c>
      <c r="BL97" s="30">
        <v>924</v>
      </c>
      <c r="BM97" s="30">
        <v>145</v>
      </c>
      <c r="BN97" s="30">
        <v>1160</v>
      </c>
      <c r="BO97" s="30">
        <v>816</v>
      </c>
      <c r="BP97" s="30">
        <v>145</v>
      </c>
      <c r="BQ97" s="30">
        <v>660</v>
      </c>
      <c r="BR97" s="30">
        <v>1050</v>
      </c>
      <c r="BS97" s="30">
        <v>145</v>
      </c>
      <c r="BT97" s="30">
        <v>580</v>
      </c>
      <c r="BU97" s="30">
        <v>616</v>
      </c>
      <c r="BV97" s="30">
        <v>290</v>
      </c>
      <c r="BW97" s="30">
        <v>660</v>
      </c>
      <c r="BX97" s="30">
        <v>1125</v>
      </c>
      <c r="BY97" s="30">
        <v>290</v>
      </c>
      <c r="BZ97" s="30">
        <v>460</v>
      </c>
      <c r="CA97" s="30">
        <v>616</v>
      </c>
      <c r="CB97" s="30">
        <v>290</v>
      </c>
      <c r="CC97" s="30">
        <v>510</v>
      </c>
      <c r="CD97" s="30">
        <v>616</v>
      </c>
      <c r="CE97" s="30">
        <v>290</v>
      </c>
      <c r="CF97" s="30">
        <v>460</v>
      </c>
      <c r="CG97" s="30">
        <v>924</v>
      </c>
      <c r="CH97" s="30">
        <v>290</v>
      </c>
      <c r="CI97" s="30">
        <v>660</v>
      </c>
      <c r="CJ97" s="30">
        <v>924</v>
      </c>
      <c r="CK97" s="30">
        <v>290</v>
      </c>
      <c r="CL97" s="30">
        <v>490</v>
      </c>
      <c r="CM97" s="30">
        <v>924</v>
      </c>
      <c r="CN97" s="30">
        <v>290</v>
      </c>
      <c r="CO97" s="25"/>
      <c r="CP97" s="25"/>
      <c r="CQ97" s="26"/>
      <c r="CR97" s="26"/>
      <c r="CS97" s="26"/>
    </row>
    <row r="98" spans="1:97" ht="46.5" x14ac:dyDescent="0.25">
      <c r="A98" s="10">
        <v>94</v>
      </c>
      <c r="B98" s="12" t="s">
        <v>105</v>
      </c>
      <c r="C98" s="30">
        <v>1220</v>
      </c>
      <c r="D98" s="30">
        <v>616</v>
      </c>
      <c r="E98" s="30">
        <v>290</v>
      </c>
      <c r="F98" s="30">
        <v>1070</v>
      </c>
      <c r="G98" s="30">
        <v>616</v>
      </c>
      <c r="H98" s="30">
        <v>290</v>
      </c>
      <c r="I98" s="30">
        <v>1320</v>
      </c>
      <c r="J98" s="30">
        <v>616</v>
      </c>
      <c r="K98" s="30">
        <v>290</v>
      </c>
      <c r="L98" s="30">
        <v>680</v>
      </c>
      <c r="M98" s="30">
        <v>924</v>
      </c>
      <c r="N98" s="30">
        <v>290</v>
      </c>
      <c r="O98" s="30">
        <v>660</v>
      </c>
      <c r="P98" s="30">
        <v>924</v>
      </c>
      <c r="Q98" s="30">
        <v>290</v>
      </c>
      <c r="R98" s="30">
        <v>660</v>
      </c>
      <c r="S98" s="30">
        <v>924</v>
      </c>
      <c r="T98" s="30">
        <v>290</v>
      </c>
      <c r="U98" s="30">
        <v>760</v>
      </c>
      <c r="V98" s="30">
        <v>924</v>
      </c>
      <c r="W98" s="30">
        <v>290</v>
      </c>
      <c r="X98" s="30">
        <v>660</v>
      </c>
      <c r="Y98" s="30">
        <v>924</v>
      </c>
      <c r="Z98" s="30">
        <v>290</v>
      </c>
      <c r="AA98" s="30">
        <v>700</v>
      </c>
      <c r="AB98" s="30">
        <v>924</v>
      </c>
      <c r="AC98" s="30">
        <v>290</v>
      </c>
      <c r="AD98" s="30">
        <v>760</v>
      </c>
      <c r="AE98" s="30">
        <v>924</v>
      </c>
      <c r="AF98" s="30">
        <v>145</v>
      </c>
      <c r="AG98" s="30">
        <v>660</v>
      </c>
      <c r="AH98" s="30">
        <v>924</v>
      </c>
      <c r="AI98" s="30">
        <v>145</v>
      </c>
      <c r="AJ98" s="30">
        <v>660</v>
      </c>
      <c r="AK98" s="30">
        <v>924</v>
      </c>
      <c r="AL98" s="30">
        <v>0</v>
      </c>
      <c r="AM98" s="30">
        <v>660</v>
      </c>
      <c r="AN98" s="30">
        <v>924</v>
      </c>
      <c r="AO98" s="30">
        <v>0</v>
      </c>
      <c r="AP98" s="30">
        <v>920</v>
      </c>
      <c r="AQ98" s="30">
        <v>924</v>
      </c>
      <c r="AR98" s="30">
        <v>145</v>
      </c>
      <c r="AS98" s="30">
        <v>860</v>
      </c>
      <c r="AT98" s="30">
        <v>924</v>
      </c>
      <c r="AU98" s="30">
        <v>145</v>
      </c>
      <c r="AV98" s="30">
        <v>1220</v>
      </c>
      <c r="AW98" s="30">
        <v>924</v>
      </c>
      <c r="AX98" s="30">
        <v>120</v>
      </c>
      <c r="AY98" s="30">
        <v>1120</v>
      </c>
      <c r="AZ98" s="30">
        <v>924</v>
      </c>
      <c r="BA98" s="30">
        <v>145</v>
      </c>
      <c r="BB98" s="30">
        <v>1320</v>
      </c>
      <c r="BC98" s="30">
        <v>1030</v>
      </c>
      <c r="BD98" s="30">
        <v>145</v>
      </c>
      <c r="BE98" s="30">
        <v>660</v>
      </c>
      <c r="BF98" s="30">
        <v>924</v>
      </c>
      <c r="BG98" s="30">
        <v>145</v>
      </c>
      <c r="BH98" s="30">
        <v>750</v>
      </c>
      <c r="BI98" s="30">
        <v>924</v>
      </c>
      <c r="BJ98" s="30">
        <v>145</v>
      </c>
      <c r="BK98" s="30">
        <v>1020</v>
      </c>
      <c r="BL98" s="30">
        <v>924</v>
      </c>
      <c r="BM98" s="30">
        <v>145</v>
      </c>
      <c r="BN98" s="30">
        <v>1260</v>
      </c>
      <c r="BO98" s="30">
        <v>816</v>
      </c>
      <c r="BP98" s="30">
        <v>145</v>
      </c>
      <c r="BQ98" s="30">
        <v>660</v>
      </c>
      <c r="BR98" s="30">
        <v>950</v>
      </c>
      <c r="BS98" s="30">
        <v>145</v>
      </c>
      <c r="BT98" s="30">
        <v>630</v>
      </c>
      <c r="BU98" s="30">
        <v>616</v>
      </c>
      <c r="BV98" s="30">
        <v>290</v>
      </c>
      <c r="BW98" s="30">
        <v>660</v>
      </c>
      <c r="BX98" s="30">
        <v>1075</v>
      </c>
      <c r="BY98" s="30">
        <v>290</v>
      </c>
      <c r="BZ98" s="30">
        <v>460</v>
      </c>
      <c r="CA98" s="30">
        <v>616</v>
      </c>
      <c r="CB98" s="30">
        <v>290</v>
      </c>
      <c r="CC98" s="30">
        <v>530</v>
      </c>
      <c r="CD98" s="30">
        <v>616</v>
      </c>
      <c r="CE98" s="30">
        <v>290</v>
      </c>
      <c r="CF98" s="30">
        <v>460</v>
      </c>
      <c r="CG98" s="30">
        <v>924</v>
      </c>
      <c r="CH98" s="30">
        <v>290</v>
      </c>
      <c r="CI98" s="30">
        <v>660</v>
      </c>
      <c r="CJ98" s="30">
        <v>924</v>
      </c>
      <c r="CK98" s="30">
        <v>290</v>
      </c>
      <c r="CL98" s="30">
        <v>440</v>
      </c>
      <c r="CM98" s="30">
        <v>924</v>
      </c>
      <c r="CN98" s="30">
        <v>290</v>
      </c>
      <c r="CO98" s="25"/>
      <c r="CP98" s="25"/>
      <c r="CQ98" s="26"/>
      <c r="CR98" s="26"/>
      <c r="CS98" s="26"/>
    </row>
    <row r="99" spans="1:97" ht="46.5" x14ac:dyDescent="0.25">
      <c r="A99" s="10">
        <v>95</v>
      </c>
      <c r="B99" s="12" t="s">
        <v>106</v>
      </c>
      <c r="C99" s="30">
        <v>1120</v>
      </c>
      <c r="D99" s="30">
        <v>616</v>
      </c>
      <c r="E99" s="30">
        <v>290</v>
      </c>
      <c r="F99" s="30">
        <v>1070</v>
      </c>
      <c r="G99" s="30">
        <v>616</v>
      </c>
      <c r="H99" s="30">
        <v>290</v>
      </c>
      <c r="I99" s="30">
        <v>1220</v>
      </c>
      <c r="J99" s="30">
        <v>616</v>
      </c>
      <c r="K99" s="30">
        <v>290</v>
      </c>
      <c r="L99" s="30">
        <v>660</v>
      </c>
      <c r="M99" s="30">
        <v>924</v>
      </c>
      <c r="N99" s="30">
        <v>290</v>
      </c>
      <c r="O99" s="30">
        <v>660</v>
      </c>
      <c r="P99" s="30">
        <v>924</v>
      </c>
      <c r="Q99" s="30">
        <v>290</v>
      </c>
      <c r="R99" s="30">
        <v>660</v>
      </c>
      <c r="S99" s="30">
        <v>924</v>
      </c>
      <c r="T99" s="30">
        <v>290</v>
      </c>
      <c r="U99" s="30">
        <v>660</v>
      </c>
      <c r="V99" s="30">
        <v>924</v>
      </c>
      <c r="W99" s="30">
        <v>290</v>
      </c>
      <c r="X99" s="30">
        <v>660</v>
      </c>
      <c r="Y99" s="30">
        <v>924</v>
      </c>
      <c r="Z99" s="30">
        <v>290</v>
      </c>
      <c r="AA99" s="30">
        <v>660</v>
      </c>
      <c r="AB99" s="30">
        <v>924</v>
      </c>
      <c r="AC99" s="30">
        <v>290</v>
      </c>
      <c r="AD99" s="30">
        <v>760</v>
      </c>
      <c r="AE99" s="30">
        <v>924</v>
      </c>
      <c r="AF99" s="30">
        <v>145</v>
      </c>
      <c r="AG99" s="30">
        <v>660</v>
      </c>
      <c r="AH99" s="30">
        <v>924</v>
      </c>
      <c r="AI99" s="30">
        <v>145</v>
      </c>
      <c r="AJ99" s="30">
        <v>660</v>
      </c>
      <c r="AK99" s="30">
        <v>924</v>
      </c>
      <c r="AL99" s="30">
        <v>0</v>
      </c>
      <c r="AM99" s="30">
        <v>660</v>
      </c>
      <c r="AN99" s="30">
        <v>924</v>
      </c>
      <c r="AO99" s="30">
        <v>0</v>
      </c>
      <c r="AP99" s="30">
        <v>820</v>
      </c>
      <c r="AQ99" s="30">
        <v>924</v>
      </c>
      <c r="AR99" s="30">
        <v>145</v>
      </c>
      <c r="AS99" s="30">
        <v>860</v>
      </c>
      <c r="AT99" s="30">
        <v>924</v>
      </c>
      <c r="AU99" s="30">
        <v>145</v>
      </c>
      <c r="AV99" s="30">
        <v>1180</v>
      </c>
      <c r="AW99" s="30">
        <v>924</v>
      </c>
      <c r="AX99" s="30">
        <v>145</v>
      </c>
      <c r="AY99" s="30">
        <v>1020</v>
      </c>
      <c r="AZ99" s="30">
        <v>924</v>
      </c>
      <c r="BA99" s="30">
        <v>145</v>
      </c>
      <c r="BB99" s="30">
        <v>1320</v>
      </c>
      <c r="BC99" s="30">
        <v>924</v>
      </c>
      <c r="BD99" s="30">
        <v>145</v>
      </c>
      <c r="BE99" s="30">
        <v>660</v>
      </c>
      <c r="BF99" s="30">
        <v>924</v>
      </c>
      <c r="BG99" s="30">
        <v>145</v>
      </c>
      <c r="BH99" s="30">
        <v>660</v>
      </c>
      <c r="BI99" s="30">
        <v>924</v>
      </c>
      <c r="BJ99" s="30">
        <v>145</v>
      </c>
      <c r="BK99" s="30">
        <v>920</v>
      </c>
      <c r="BL99" s="30">
        <v>924</v>
      </c>
      <c r="BM99" s="30">
        <v>145</v>
      </c>
      <c r="BN99" s="30">
        <v>1320</v>
      </c>
      <c r="BO99" s="30">
        <v>716</v>
      </c>
      <c r="BP99" s="30">
        <v>145</v>
      </c>
      <c r="BQ99" s="30">
        <v>660</v>
      </c>
      <c r="BR99" s="30">
        <v>850</v>
      </c>
      <c r="BS99" s="30">
        <v>145</v>
      </c>
      <c r="BT99" s="30">
        <v>660</v>
      </c>
      <c r="BU99" s="30">
        <v>616</v>
      </c>
      <c r="BV99" s="30">
        <v>290</v>
      </c>
      <c r="BW99" s="30">
        <v>660</v>
      </c>
      <c r="BX99" s="30">
        <v>1025</v>
      </c>
      <c r="BY99" s="30">
        <v>290</v>
      </c>
      <c r="BZ99" s="30">
        <v>460</v>
      </c>
      <c r="CA99" s="30">
        <v>616</v>
      </c>
      <c r="CB99" s="30">
        <v>290</v>
      </c>
      <c r="CC99" s="30">
        <v>580</v>
      </c>
      <c r="CD99" s="30">
        <v>616</v>
      </c>
      <c r="CE99" s="30">
        <v>290</v>
      </c>
      <c r="CF99" s="30">
        <v>460</v>
      </c>
      <c r="CG99" s="30">
        <v>924</v>
      </c>
      <c r="CH99" s="30">
        <v>290</v>
      </c>
      <c r="CI99" s="30">
        <v>610</v>
      </c>
      <c r="CJ99" s="30">
        <v>924</v>
      </c>
      <c r="CK99" s="30">
        <v>290</v>
      </c>
      <c r="CL99" s="30">
        <v>440</v>
      </c>
      <c r="CM99" s="30">
        <v>924</v>
      </c>
      <c r="CN99" s="30">
        <v>290</v>
      </c>
      <c r="CO99" s="25"/>
      <c r="CP99" s="25"/>
      <c r="CQ99" s="26"/>
      <c r="CR99" s="26"/>
      <c r="CS99" s="26"/>
    </row>
    <row r="100" spans="1:97" ht="46.5" x14ac:dyDescent="0.25">
      <c r="A100" s="10">
        <v>96</v>
      </c>
      <c r="B100" s="12" t="s">
        <v>107</v>
      </c>
      <c r="C100" s="30">
        <v>1020</v>
      </c>
      <c r="D100" s="30">
        <v>616</v>
      </c>
      <c r="E100" s="30">
        <v>290</v>
      </c>
      <c r="F100" s="30">
        <v>1070</v>
      </c>
      <c r="G100" s="30">
        <v>616</v>
      </c>
      <c r="H100" s="30">
        <v>290</v>
      </c>
      <c r="I100" s="30">
        <v>1120</v>
      </c>
      <c r="J100" s="30">
        <v>616</v>
      </c>
      <c r="K100" s="30">
        <v>290</v>
      </c>
      <c r="L100" s="30">
        <v>660</v>
      </c>
      <c r="M100" s="30">
        <v>924</v>
      </c>
      <c r="N100" s="30">
        <v>290</v>
      </c>
      <c r="O100" s="30">
        <v>660</v>
      </c>
      <c r="P100" s="30">
        <v>924</v>
      </c>
      <c r="Q100" s="30">
        <v>290</v>
      </c>
      <c r="R100" s="30">
        <v>660</v>
      </c>
      <c r="S100" s="30">
        <v>924</v>
      </c>
      <c r="T100" s="30">
        <v>290</v>
      </c>
      <c r="U100" s="30">
        <v>660</v>
      </c>
      <c r="V100" s="30">
        <v>924</v>
      </c>
      <c r="W100" s="30">
        <v>290</v>
      </c>
      <c r="X100" s="30">
        <v>660</v>
      </c>
      <c r="Y100" s="30">
        <v>924</v>
      </c>
      <c r="Z100" s="30">
        <v>290</v>
      </c>
      <c r="AA100" s="30">
        <v>660</v>
      </c>
      <c r="AB100" s="30">
        <v>924</v>
      </c>
      <c r="AC100" s="30">
        <v>290</v>
      </c>
      <c r="AD100" s="30">
        <v>760</v>
      </c>
      <c r="AE100" s="30">
        <v>924</v>
      </c>
      <c r="AF100" s="30">
        <v>145</v>
      </c>
      <c r="AG100" s="30">
        <v>660</v>
      </c>
      <c r="AH100" s="30">
        <v>924</v>
      </c>
      <c r="AI100" s="30">
        <v>145</v>
      </c>
      <c r="AJ100" s="30">
        <v>660</v>
      </c>
      <c r="AK100" s="30">
        <v>924</v>
      </c>
      <c r="AL100" s="30">
        <v>0</v>
      </c>
      <c r="AM100" s="30">
        <v>660</v>
      </c>
      <c r="AN100" s="30">
        <v>924</v>
      </c>
      <c r="AO100" s="30">
        <v>0</v>
      </c>
      <c r="AP100" s="30">
        <v>820</v>
      </c>
      <c r="AQ100" s="30">
        <v>924</v>
      </c>
      <c r="AR100" s="30">
        <v>145</v>
      </c>
      <c r="AS100" s="30">
        <v>860</v>
      </c>
      <c r="AT100" s="30">
        <v>924</v>
      </c>
      <c r="AU100" s="30">
        <v>145</v>
      </c>
      <c r="AV100" s="30">
        <v>1080</v>
      </c>
      <c r="AW100" s="30">
        <v>924</v>
      </c>
      <c r="AX100" s="30">
        <v>145</v>
      </c>
      <c r="AY100" s="30">
        <v>1020</v>
      </c>
      <c r="AZ100" s="30">
        <v>924</v>
      </c>
      <c r="BA100" s="30">
        <v>145</v>
      </c>
      <c r="BB100" s="30">
        <v>1220</v>
      </c>
      <c r="BC100" s="30">
        <v>924</v>
      </c>
      <c r="BD100" s="30">
        <v>145</v>
      </c>
      <c r="BE100" s="30">
        <v>660</v>
      </c>
      <c r="BF100" s="30">
        <v>924</v>
      </c>
      <c r="BG100" s="30">
        <v>145</v>
      </c>
      <c r="BH100" s="30">
        <v>660</v>
      </c>
      <c r="BI100" s="30">
        <v>924</v>
      </c>
      <c r="BJ100" s="30">
        <v>145</v>
      </c>
      <c r="BK100" s="30">
        <v>820</v>
      </c>
      <c r="BL100" s="30">
        <v>924</v>
      </c>
      <c r="BM100" s="30">
        <v>145</v>
      </c>
      <c r="BN100" s="30">
        <v>1320</v>
      </c>
      <c r="BO100" s="30">
        <v>616</v>
      </c>
      <c r="BP100" s="30">
        <v>145</v>
      </c>
      <c r="BQ100" s="30">
        <v>660</v>
      </c>
      <c r="BR100" s="30">
        <v>750</v>
      </c>
      <c r="BS100" s="30">
        <v>145</v>
      </c>
      <c r="BT100" s="30">
        <v>660</v>
      </c>
      <c r="BU100" s="30">
        <v>616</v>
      </c>
      <c r="BV100" s="30">
        <v>290</v>
      </c>
      <c r="BW100" s="30">
        <v>660</v>
      </c>
      <c r="BX100" s="30">
        <v>924</v>
      </c>
      <c r="BY100" s="30">
        <v>290</v>
      </c>
      <c r="BZ100" s="30">
        <v>460</v>
      </c>
      <c r="CA100" s="30">
        <v>616</v>
      </c>
      <c r="CB100" s="30">
        <v>290</v>
      </c>
      <c r="CC100" s="30">
        <v>580</v>
      </c>
      <c r="CD100" s="30">
        <v>616</v>
      </c>
      <c r="CE100" s="30">
        <v>290</v>
      </c>
      <c r="CF100" s="30">
        <v>460</v>
      </c>
      <c r="CG100" s="30">
        <v>924</v>
      </c>
      <c r="CH100" s="30">
        <v>290</v>
      </c>
      <c r="CI100" s="30">
        <v>560</v>
      </c>
      <c r="CJ100" s="30">
        <v>924</v>
      </c>
      <c r="CK100" s="30">
        <v>290</v>
      </c>
      <c r="CL100" s="30">
        <v>390</v>
      </c>
      <c r="CM100" s="30">
        <v>924</v>
      </c>
      <c r="CN100" s="30">
        <v>290</v>
      </c>
      <c r="CO100" s="25"/>
      <c r="CP100" s="25"/>
      <c r="CQ100" s="26"/>
      <c r="CR100" s="26"/>
      <c r="CS100" s="26"/>
    </row>
    <row r="101" spans="1:97" ht="69.75" x14ac:dyDescent="0.25">
      <c r="A101" s="11" t="s">
        <v>7</v>
      </c>
      <c r="B101" s="12"/>
      <c r="C101" s="8">
        <f>SUM(C5:C100)/4</f>
        <v>28830</v>
      </c>
      <c r="D101" s="8">
        <f t="shared" ref="D101:E101" si="0">SUM(D5:D100)/4</f>
        <v>27429.200000000012</v>
      </c>
      <c r="E101" s="8">
        <f t="shared" si="0"/>
        <v>7662.5</v>
      </c>
      <c r="F101" s="8">
        <f>SUM(F5:F100)/4</f>
        <v>27972.5</v>
      </c>
      <c r="G101" s="8">
        <f t="shared" ref="G101" si="1">SUM(G5:G100)/4</f>
        <v>19960.499999999996</v>
      </c>
      <c r="H101" s="8">
        <f t="shared" ref="H101" si="2">SUM(H5:H100)/4</f>
        <v>7965</v>
      </c>
      <c r="I101" s="8">
        <f>SUM(I5:I100)/4</f>
        <v>29975</v>
      </c>
      <c r="J101" s="8">
        <f t="shared" ref="J101" si="3">SUM(J5:J100)/4</f>
        <v>21062.700000000008</v>
      </c>
      <c r="K101" s="8">
        <f t="shared" ref="K101" si="4">SUM(K5:K100)/4</f>
        <v>7950</v>
      </c>
      <c r="L101" s="8">
        <f>SUM(L5:L100)/4</f>
        <v>28397.5</v>
      </c>
      <c r="M101" s="8">
        <f t="shared" ref="M101" si="5">SUM(M5:M100)/4</f>
        <v>24962.5</v>
      </c>
      <c r="N101" s="8">
        <f t="shared" ref="N101" si="6">SUM(N5:N100)/4</f>
        <v>7757.5</v>
      </c>
      <c r="O101" s="8">
        <f>SUM(O5:O100)/4</f>
        <v>21827.5</v>
      </c>
      <c r="P101" s="8">
        <f t="shared" ref="P101" si="7">SUM(P5:P100)/4</f>
        <v>23137.5</v>
      </c>
      <c r="Q101" s="8">
        <f t="shared" ref="Q101" si="8">SUM(Q5:Q100)/4</f>
        <v>6960</v>
      </c>
      <c r="R101" s="8">
        <f>SUM(R5:R100)/4</f>
        <v>23355</v>
      </c>
      <c r="S101" s="8">
        <f t="shared" ref="S101" si="9">SUM(S5:S100)/4</f>
        <v>25580</v>
      </c>
      <c r="T101" s="8">
        <f t="shared" ref="T101" si="10">SUM(T5:T100)/4</f>
        <v>7342.5</v>
      </c>
      <c r="U101" s="8">
        <f>SUM(U5:U100)/4</f>
        <v>25500</v>
      </c>
      <c r="V101" s="8">
        <f t="shared" ref="V101" si="11">SUM(V5:V100)/4</f>
        <v>26778.5</v>
      </c>
      <c r="W101" s="8">
        <f t="shared" ref="W101" si="12">SUM(W5:W100)/4</f>
        <v>7410</v>
      </c>
      <c r="X101" s="8">
        <f>SUM(X5:X100)/4</f>
        <v>26377.5</v>
      </c>
      <c r="Y101" s="8">
        <f t="shared" ref="Y101" si="13">SUM(Y5:Y100)/4</f>
        <v>27720</v>
      </c>
      <c r="Z101" s="8">
        <f t="shared" ref="Z101" si="14">SUM(Z5:Z100)/4</f>
        <v>7415</v>
      </c>
      <c r="AA101" s="8">
        <f>SUM(AA5:AA100)/4</f>
        <v>26912.5</v>
      </c>
      <c r="AB101" s="8">
        <f t="shared" ref="AB101" si="15">SUM(AB5:AB100)/4</f>
        <v>28636</v>
      </c>
      <c r="AC101" s="8">
        <f t="shared" ref="AC101" si="16">SUM(AC5:AC100)/4</f>
        <v>7485</v>
      </c>
      <c r="AD101" s="8">
        <f>SUM(AD5:AD100)/4</f>
        <v>21175</v>
      </c>
      <c r="AE101" s="8">
        <f t="shared" ref="AE101" si="17">SUM(AE5:AE100)/4</f>
        <v>25111</v>
      </c>
      <c r="AF101" s="8">
        <f t="shared" ref="AF101" si="18">SUM(AF5:AF100)/4</f>
        <v>6380</v>
      </c>
      <c r="AG101" s="8">
        <f>SUM(AG5:AG100)/4</f>
        <v>22105</v>
      </c>
      <c r="AH101" s="8">
        <f t="shared" ref="AH101" si="19">SUM(AH5:AH100)/4</f>
        <v>23675.5</v>
      </c>
      <c r="AI101" s="8">
        <f t="shared" ref="AI101" si="20">SUM(AI5:AI100)/4</f>
        <v>3480</v>
      </c>
      <c r="AJ101" s="8">
        <f>SUM(AJ5:AJ100)/4</f>
        <v>17642.5</v>
      </c>
      <c r="AK101" s="8">
        <f t="shared" ref="AK101" si="21">SUM(AK5:AK100)/4</f>
        <v>22176</v>
      </c>
      <c r="AL101" s="8">
        <f t="shared" ref="AL101" si="22">SUM(AL5:AL100)/4</f>
        <v>1578</v>
      </c>
      <c r="AM101" s="8">
        <f>SUM(AM5:AM100)/4</f>
        <v>16832.5</v>
      </c>
      <c r="AN101" s="8">
        <f t="shared" ref="AN101" si="23">SUM(AN5:AN100)/4</f>
        <v>22233</v>
      </c>
      <c r="AO101" s="8">
        <f t="shared" ref="AO101" si="24">SUM(AO5:AO100)/4</f>
        <v>0</v>
      </c>
      <c r="AP101" s="8">
        <f>SUM(AP5:AP100)/4</f>
        <v>25835</v>
      </c>
      <c r="AQ101" s="8">
        <f t="shared" ref="AQ101" si="25">SUM(AQ5:AQ100)/4</f>
        <v>25635.5</v>
      </c>
      <c r="AR101" s="8">
        <f t="shared" ref="AR101" si="26">SUM(AR5:AR100)/4</f>
        <v>991.25</v>
      </c>
      <c r="AS101" s="8">
        <f>SUM(AS5:AS100)/4</f>
        <v>28267.5</v>
      </c>
      <c r="AT101" s="8">
        <f t="shared" ref="AT101" si="27">SUM(AT5:AT100)/4</f>
        <v>29159.5</v>
      </c>
      <c r="AU101" s="8">
        <f t="shared" ref="AU101" si="28">SUM(AU5:AU100)/4</f>
        <v>3856.25</v>
      </c>
      <c r="AV101" s="8">
        <f>SUM(AV5:AV100)/4</f>
        <v>28655</v>
      </c>
      <c r="AW101" s="8">
        <f t="shared" ref="AW101" si="29">SUM(AW5:AW100)/4</f>
        <v>30097</v>
      </c>
      <c r="AX101" s="8">
        <f t="shared" ref="AX101" si="30">SUM(AX5:AX100)/4</f>
        <v>3145</v>
      </c>
      <c r="AY101" s="8">
        <f>SUM(AY5:AY100)/4</f>
        <v>28990</v>
      </c>
      <c r="AZ101" s="8">
        <f t="shared" ref="AZ101" si="31">SUM(AZ5:AZ100)/4</f>
        <v>30104.25</v>
      </c>
      <c r="BA101" s="8">
        <f t="shared" ref="BA101" si="32">SUM(BA5:BA100)/4</f>
        <v>4006.25</v>
      </c>
      <c r="BB101" s="8">
        <f>SUM(BB5:BB100)/4</f>
        <v>29867.5</v>
      </c>
      <c r="BC101" s="8">
        <f t="shared" ref="BC101" si="33">SUM(BC5:BC100)/4</f>
        <v>30788.5</v>
      </c>
      <c r="BD101" s="8">
        <f t="shared" ref="BD101" si="34">SUM(BD5:BD100)/4</f>
        <v>3942.5</v>
      </c>
      <c r="BE101" s="8">
        <f>SUM(BE5:BE100)/4</f>
        <v>26342.5</v>
      </c>
      <c r="BF101" s="8">
        <f t="shared" ref="BF101" si="35">SUM(BF5:BF100)/4</f>
        <v>30301.75</v>
      </c>
      <c r="BG101" s="8">
        <f t="shared" ref="BG101" si="36">SUM(BG5:BG100)/4</f>
        <v>3682.5</v>
      </c>
      <c r="BH101" s="8"/>
      <c r="BI101" s="8">
        <f t="shared" ref="BI101" si="37">SUM(BI5:BI100)/4</f>
        <v>31979.5</v>
      </c>
      <c r="BJ101" s="8">
        <f t="shared" ref="BJ101" si="38">SUM(BJ5:BJ100)/4</f>
        <v>3933.75</v>
      </c>
      <c r="BK101" s="8">
        <f>SUM(BK5:BK100)/4</f>
        <v>27178.75</v>
      </c>
      <c r="BL101" s="8"/>
      <c r="BM101" s="8">
        <f t="shared" ref="BM101" si="39">SUM(BM5:BM100)/4</f>
        <v>4068.75</v>
      </c>
      <c r="BN101" s="8">
        <f>SUM(BN5:BN100)/4</f>
        <v>26738.75</v>
      </c>
      <c r="BO101" s="8"/>
      <c r="BP101" s="8">
        <f t="shared" ref="BP101" si="40">SUM(BP5:BP100)/4</f>
        <v>4063.75</v>
      </c>
      <c r="BQ101" s="8">
        <f>SUM(BQ5:BQ100)/4</f>
        <v>22608.75</v>
      </c>
      <c r="BR101" s="8">
        <f t="shared" ref="BR101" si="41">SUM(BR5:BR100)/4</f>
        <v>25368.5</v>
      </c>
      <c r="BS101" s="8">
        <f t="shared" ref="BS101" si="42">SUM(BS5:BS100)/4</f>
        <v>4697.5</v>
      </c>
      <c r="BT101" s="8">
        <f>SUM(BT5:BT100)/4</f>
        <v>15630</v>
      </c>
      <c r="BU101" s="8">
        <f t="shared" ref="BU101" si="43">SUM(BU5:BU100)/4</f>
        <v>25380.5</v>
      </c>
      <c r="BV101" s="8">
        <f t="shared" ref="BV101" si="44">SUM(BV5:BV100)/4</f>
        <v>5428.75</v>
      </c>
      <c r="BW101" s="8">
        <f>SUM(BW5:BW100)/4</f>
        <v>15615</v>
      </c>
      <c r="BX101" s="8">
        <f t="shared" ref="BX101" si="45">SUM(BX5:BX100)/4</f>
        <v>25055</v>
      </c>
      <c r="BY101" s="8">
        <f t="shared" ref="BY101" si="46">SUM(BY5:BY100)/4</f>
        <v>8755</v>
      </c>
      <c r="BZ101" s="8">
        <f>SUM(BZ5:BZ100)/4</f>
        <v>14980</v>
      </c>
      <c r="CA101" s="8">
        <f t="shared" ref="CA101" si="47">SUM(CA5:CA100)/4</f>
        <v>27888.5</v>
      </c>
      <c r="CB101" s="8">
        <f t="shared" ref="CB101" si="48">SUM(CB5:CB100)/4</f>
        <v>8157.5</v>
      </c>
      <c r="CC101" s="8">
        <f>SUM(CC5:CC100)/4</f>
        <v>13090</v>
      </c>
      <c r="CD101" s="8">
        <f t="shared" ref="CD101" si="49">SUM(CD5:CD100)/4</f>
        <v>20377.5</v>
      </c>
      <c r="CE101" s="8">
        <f t="shared" ref="CE101" si="50">SUM(CE5:CE100)/4</f>
        <v>7697.5</v>
      </c>
      <c r="CF101" s="8">
        <f>SUM(CF5:CF100)/4</f>
        <v>13762.5</v>
      </c>
      <c r="CG101" s="8">
        <f t="shared" ref="CG101" si="51">SUM(CG5:CG100)/4</f>
        <v>22239.5</v>
      </c>
      <c r="CH101" s="8">
        <f t="shared" ref="CH101" si="52">SUM(CH5:CH100)/4</f>
        <v>8122.5</v>
      </c>
      <c r="CI101" s="8">
        <f>SUM(CI5:CI100)/4</f>
        <v>15187.5</v>
      </c>
      <c r="CJ101" s="8">
        <f t="shared" ref="CJ101" si="53">SUM(CJ5:CJ100)/4</f>
        <v>32944.5</v>
      </c>
      <c r="CK101" s="8">
        <f t="shared" ref="CK101" si="54">SUM(CK5:CK100)/4</f>
        <v>8097.5</v>
      </c>
      <c r="CL101" s="8">
        <f>SUM(CL5:CL100)/4</f>
        <v>13502.5</v>
      </c>
      <c r="CM101" s="8">
        <f t="shared" ref="CM101" si="55">SUM(CM5:CM100)/4</f>
        <v>29438</v>
      </c>
      <c r="CN101" s="8">
        <f t="shared" ref="CN101" si="56">SUM(CN5:CN100)/4</f>
        <v>7750</v>
      </c>
    </row>
    <row r="102" spans="1:97" ht="93" x14ac:dyDescent="0.25">
      <c r="A102" s="11" t="s">
        <v>8</v>
      </c>
      <c r="B102" s="12"/>
      <c r="C102" s="7">
        <f>MAX(C5:C100)</f>
        <v>1320</v>
      </c>
      <c r="D102" s="7">
        <f t="shared" ref="D102:E102" si="57">MAX(D5:D100)</f>
        <v>1800</v>
      </c>
      <c r="E102" s="7">
        <f t="shared" si="57"/>
        <v>440</v>
      </c>
      <c r="F102" s="7">
        <f>MAX(F5:F100)</f>
        <v>1320</v>
      </c>
      <c r="G102" s="7">
        <f t="shared" ref="G102:H102" si="58">MAX(G5:G100)</f>
        <v>1227.5999999999999</v>
      </c>
      <c r="H102" s="7">
        <f t="shared" si="58"/>
        <v>440</v>
      </c>
      <c r="I102" s="7">
        <f>MAX(I5:I100)</f>
        <v>1320</v>
      </c>
      <c r="J102" s="7">
        <f t="shared" ref="J102:K102" si="59">MAX(J5:J100)</f>
        <v>1227.5999999999999</v>
      </c>
      <c r="K102" s="7">
        <f t="shared" si="59"/>
        <v>440</v>
      </c>
      <c r="L102" s="7">
        <f>MAX(L5:L100)</f>
        <v>1320</v>
      </c>
      <c r="M102" s="7">
        <f t="shared" ref="M102:N102" si="60">MAX(M5:M100)</f>
        <v>1800</v>
      </c>
      <c r="N102" s="7">
        <f t="shared" si="60"/>
        <v>440</v>
      </c>
      <c r="O102" s="7">
        <f>MAX(O5:O100)</f>
        <v>1320</v>
      </c>
      <c r="P102" s="7">
        <f t="shared" ref="P102:Q102" si="61">MAX(P5:P100)</f>
        <v>1450</v>
      </c>
      <c r="Q102" s="7">
        <f t="shared" si="61"/>
        <v>290</v>
      </c>
      <c r="R102" s="7">
        <f>MAX(R5:R100)</f>
        <v>1320</v>
      </c>
      <c r="S102" s="7">
        <f t="shared" ref="S102:T102" si="62">MAX(S5:S100)</f>
        <v>1820</v>
      </c>
      <c r="T102" s="7">
        <f t="shared" si="62"/>
        <v>440</v>
      </c>
      <c r="U102" s="7">
        <f>MAX(U5:U100)</f>
        <v>1320</v>
      </c>
      <c r="V102" s="7">
        <f t="shared" ref="V102:W102" si="63">MAX(V5:V100)</f>
        <v>1820</v>
      </c>
      <c r="W102" s="7">
        <f t="shared" si="63"/>
        <v>440</v>
      </c>
      <c r="X102" s="7">
        <f>MAX(X5:X100)</f>
        <v>1320</v>
      </c>
      <c r="Y102" s="7">
        <f t="shared" ref="Y102:Z102" si="64">MAX(Y5:Y100)</f>
        <v>1820</v>
      </c>
      <c r="Z102" s="7">
        <f t="shared" si="64"/>
        <v>440</v>
      </c>
      <c r="AA102" s="7">
        <f>MAX(AA5:AA100)</f>
        <v>1320</v>
      </c>
      <c r="AB102" s="7">
        <f t="shared" ref="AB102:AC102" si="65">MAX(AB5:AB100)</f>
        <v>1820</v>
      </c>
      <c r="AC102" s="7">
        <f t="shared" si="65"/>
        <v>440</v>
      </c>
      <c r="AD102" s="7">
        <f>MAX(AD5:AD100)</f>
        <v>1320</v>
      </c>
      <c r="AE102" s="7">
        <f t="shared" ref="AE102:AF102" si="66">MAX(AE5:AE100)</f>
        <v>1750</v>
      </c>
      <c r="AF102" s="7">
        <f t="shared" si="66"/>
        <v>290</v>
      </c>
      <c r="AG102" s="7">
        <f>MAX(AG5:AG100)</f>
        <v>1320</v>
      </c>
      <c r="AH102" s="7">
        <f t="shared" ref="AH102:AI102" si="67">MAX(AH5:AH100)</f>
        <v>1480</v>
      </c>
      <c r="AI102" s="7">
        <f t="shared" si="67"/>
        <v>145</v>
      </c>
      <c r="AJ102" s="7">
        <f>MAX(AJ5:AJ100)</f>
        <v>1060</v>
      </c>
      <c r="AK102" s="7">
        <f t="shared" ref="AK102:AL102" si="68">MAX(AK5:AK100)</f>
        <v>924</v>
      </c>
      <c r="AL102" s="7">
        <f t="shared" si="68"/>
        <v>145</v>
      </c>
      <c r="AM102" s="7">
        <f>MAX(AM5:AM100)</f>
        <v>1060</v>
      </c>
      <c r="AN102" s="7">
        <f t="shared" ref="AN102:AO102" si="69">MAX(AN5:AN100)</f>
        <v>1050</v>
      </c>
      <c r="AO102" s="7">
        <f t="shared" si="69"/>
        <v>0</v>
      </c>
      <c r="AP102" s="7">
        <f>MAX(AP5:AP100)</f>
        <v>1320</v>
      </c>
      <c r="AQ102" s="7">
        <f t="shared" ref="AQ102:AR102" si="70">MAX(AQ5:AQ100)</f>
        <v>1820</v>
      </c>
      <c r="AR102" s="7">
        <f t="shared" si="70"/>
        <v>145</v>
      </c>
      <c r="AS102" s="7">
        <f>MAX(AS5:AS100)</f>
        <v>1320</v>
      </c>
      <c r="AT102" s="7">
        <f t="shared" ref="AT102:AU102" si="71">MAX(AT5:AT100)</f>
        <v>1820</v>
      </c>
      <c r="AU102" s="7">
        <f t="shared" si="71"/>
        <v>220</v>
      </c>
      <c r="AV102" s="7">
        <f>MAX(AV5:AV100)</f>
        <v>1320</v>
      </c>
      <c r="AW102" s="7">
        <f t="shared" ref="AW102:AX102" si="72">MAX(AW5:AW100)</f>
        <v>1820</v>
      </c>
      <c r="AX102" s="7">
        <f t="shared" si="72"/>
        <v>220</v>
      </c>
      <c r="AY102" s="7">
        <f>MAX(AY5:AY100)</f>
        <v>1320</v>
      </c>
      <c r="AZ102" s="7">
        <f t="shared" ref="AZ102:BA102" si="73">MAX(AZ5:AZ100)</f>
        <v>1825</v>
      </c>
      <c r="BA102" s="7">
        <f t="shared" si="73"/>
        <v>220</v>
      </c>
      <c r="BB102" s="7">
        <f>MAX(BB5:BB100)</f>
        <v>1320</v>
      </c>
      <c r="BC102" s="7">
        <f t="shared" ref="BC102:BD102" si="74">MAX(BC5:BC100)</f>
        <v>1825</v>
      </c>
      <c r="BD102" s="7">
        <f t="shared" si="74"/>
        <v>220</v>
      </c>
      <c r="BE102" s="7">
        <f>MAX(BE5:BE100)</f>
        <v>1320</v>
      </c>
      <c r="BF102" s="7">
        <f t="shared" ref="BF102:BG102" si="75">MAX(BF5:BF100)</f>
        <v>1825</v>
      </c>
      <c r="BG102" s="7">
        <f t="shared" si="75"/>
        <v>220</v>
      </c>
      <c r="BH102" s="7"/>
      <c r="BI102" s="7">
        <f t="shared" ref="BI102:BJ102" si="76">MAX(BI5:BI100)</f>
        <v>1825</v>
      </c>
      <c r="BJ102" s="7">
        <f t="shared" si="76"/>
        <v>220</v>
      </c>
      <c r="BK102" s="7">
        <f>MAX(BK5:BK100)</f>
        <v>1320</v>
      </c>
      <c r="BL102" s="7"/>
      <c r="BM102" s="7">
        <f t="shared" ref="BM102" si="77">MAX(BM5:BM100)</f>
        <v>220</v>
      </c>
      <c r="BN102" s="7">
        <f>MAX(BN5:BN100)</f>
        <v>1320</v>
      </c>
      <c r="BO102" s="7"/>
      <c r="BP102" s="7">
        <f t="shared" ref="BP102" si="78">MAX(BP5:BP100)</f>
        <v>220</v>
      </c>
      <c r="BQ102" s="7">
        <f>MAX(BQ5:BQ100)</f>
        <v>1320</v>
      </c>
      <c r="BR102" s="7">
        <f t="shared" ref="BR102:BS102" si="79">MAX(BR5:BR100)</f>
        <v>1200</v>
      </c>
      <c r="BS102" s="7">
        <f t="shared" si="79"/>
        <v>220</v>
      </c>
      <c r="BT102" s="7">
        <f>MAX(BT5:BT100)</f>
        <v>660</v>
      </c>
      <c r="BU102" s="7">
        <f t="shared" ref="BU102:BV102" si="80">MAX(BU5:BU100)</f>
        <v>1200</v>
      </c>
      <c r="BV102" s="7">
        <f t="shared" si="80"/>
        <v>370</v>
      </c>
      <c r="BW102" s="7">
        <f>MAX(BW5:BW100)</f>
        <v>660</v>
      </c>
      <c r="BX102" s="7">
        <f t="shared" ref="BX102:BY102" si="81">MAX(BX5:BX100)</f>
        <v>1200</v>
      </c>
      <c r="BY102" s="7">
        <f t="shared" si="81"/>
        <v>440</v>
      </c>
      <c r="BZ102" s="7">
        <f>MAX(BZ5:BZ100)</f>
        <v>660</v>
      </c>
      <c r="CA102" s="7">
        <f t="shared" ref="CA102:CB102" si="82">MAX(CA5:CA100)</f>
        <v>1825</v>
      </c>
      <c r="CB102" s="7">
        <f t="shared" si="82"/>
        <v>440</v>
      </c>
      <c r="CC102" s="7">
        <f>MAX(CC5:CC100)</f>
        <v>660</v>
      </c>
      <c r="CD102" s="7">
        <f t="shared" ref="CD102:CE102" si="83">MAX(CD5:CD100)</f>
        <v>1200</v>
      </c>
      <c r="CE102" s="7">
        <f t="shared" si="83"/>
        <v>440</v>
      </c>
      <c r="CF102" s="7">
        <f>MAX(CF5:CF100)</f>
        <v>660</v>
      </c>
      <c r="CG102" s="7">
        <f t="shared" ref="CG102:CH102" si="84">MAX(CG5:CG100)</f>
        <v>1250</v>
      </c>
      <c r="CH102" s="7">
        <f t="shared" si="84"/>
        <v>440</v>
      </c>
      <c r="CI102" s="7">
        <f>MAX(CI5:CI100)</f>
        <v>660</v>
      </c>
      <c r="CJ102" s="7">
        <f t="shared" ref="CJ102:CK102" si="85">MAX(CJ5:CJ100)</f>
        <v>1825</v>
      </c>
      <c r="CK102" s="7">
        <f t="shared" si="85"/>
        <v>440</v>
      </c>
      <c r="CL102" s="7">
        <f>MAX(CL5:CL100)</f>
        <v>660</v>
      </c>
      <c r="CM102" s="7">
        <f t="shared" ref="CM102:CN102" si="86">MAX(CM5:CM100)</f>
        <v>1800</v>
      </c>
      <c r="CN102" s="7">
        <f t="shared" si="86"/>
        <v>440</v>
      </c>
    </row>
    <row r="103" spans="1:97" ht="93" x14ac:dyDescent="0.25">
      <c r="A103" s="11" t="s">
        <v>9</v>
      </c>
      <c r="B103" s="12"/>
      <c r="C103" s="7">
        <f>MIN(C5:C100)</f>
        <v>660</v>
      </c>
      <c r="D103" s="7">
        <f t="shared" ref="D103:E103" si="87">MIN(D5:D100)</f>
        <v>616</v>
      </c>
      <c r="E103" s="7">
        <f t="shared" si="87"/>
        <v>290</v>
      </c>
      <c r="F103" s="7">
        <f>MIN(F5:F100)</f>
        <v>660</v>
      </c>
      <c r="G103" s="7">
        <f t="shared" ref="G103:H103" si="88">MIN(G5:G100)</f>
        <v>616</v>
      </c>
      <c r="H103" s="7">
        <f t="shared" si="88"/>
        <v>290</v>
      </c>
      <c r="I103" s="7">
        <f>MIN(I5:I100)</f>
        <v>1000</v>
      </c>
      <c r="J103" s="7">
        <f t="shared" ref="J103:K103" si="89">MIN(J5:J100)</f>
        <v>616</v>
      </c>
      <c r="K103" s="7">
        <f t="shared" si="89"/>
        <v>290</v>
      </c>
      <c r="L103" s="7">
        <f>MIN(L5:L100)</f>
        <v>660</v>
      </c>
      <c r="M103" s="7">
        <f t="shared" ref="M103:N103" si="90">MIN(M5:M100)</f>
        <v>616</v>
      </c>
      <c r="N103" s="7">
        <f t="shared" si="90"/>
        <v>290</v>
      </c>
      <c r="O103" s="7">
        <f>MIN(O5:O100)</f>
        <v>660</v>
      </c>
      <c r="P103" s="7">
        <f t="shared" ref="P103:Q103" si="91">MIN(P5:P100)</f>
        <v>924</v>
      </c>
      <c r="Q103" s="7">
        <f t="shared" si="91"/>
        <v>290</v>
      </c>
      <c r="R103" s="7">
        <f>MIN(R5:R100)</f>
        <v>660</v>
      </c>
      <c r="S103" s="7">
        <f t="shared" ref="S103:T103" si="92">MIN(S5:S100)</f>
        <v>924</v>
      </c>
      <c r="T103" s="7">
        <f t="shared" si="92"/>
        <v>290</v>
      </c>
      <c r="U103" s="7">
        <f>MIN(U5:U100)</f>
        <v>660</v>
      </c>
      <c r="V103" s="7">
        <f t="shared" ref="V103:W103" si="93">MIN(V5:V100)</f>
        <v>924</v>
      </c>
      <c r="W103" s="7">
        <f t="shared" si="93"/>
        <v>290</v>
      </c>
      <c r="X103" s="7">
        <f>MIN(X5:X100)</f>
        <v>660</v>
      </c>
      <c r="Y103" s="7">
        <f t="shared" ref="Y103:Z103" si="94">MIN(Y5:Y100)</f>
        <v>924</v>
      </c>
      <c r="Z103" s="7">
        <f t="shared" si="94"/>
        <v>290</v>
      </c>
      <c r="AA103" s="7">
        <f>MIN(AA5:AA100)</f>
        <v>660</v>
      </c>
      <c r="AB103" s="7">
        <f t="shared" ref="AB103:AC103" si="95">MIN(AB5:AB100)</f>
        <v>924</v>
      </c>
      <c r="AC103" s="7">
        <f t="shared" si="95"/>
        <v>290</v>
      </c>
      <c r="AD103" s="7">
        <f>MIN(AD5:AD100)</f>
        <v>360</v>
      </c>
      <c r="AE103" s="7">
        <f t="shared" ref="AE103:AF103" si="96">MIN(AE5:AE100)</f>
        <v>924</v>
      </c>
      <c r="AF103" s="7">
        <f t="shared" si="96"/>
        <v>145</v>
      </c>
      <c r="AG103" s="7">
        <f>MIN(AG5:AG100)</f>
        <v>660</v>
      </c>
      <c r="AH103" s="7">
        <f t="shared" ref="AH103:AI103" si="97">MIN(AH5:AH100)</f>
        <v>924</v>
      </c>
      <c r="AI103" s="7">
        <f t="shared" si="97"/>
        <v>145</v>
      </c>
      <c r="AJ103" s="7">
        <f>MIN(AJ5:AJ100)</f>
        <v>660</v>
      </c>
      <c r="AK103" s="7">
        <f t="shared" ref="AK103:AL103" si="98">MIN(AK5:AK100)</f>
        <v>924</v>
      </c>
      <c r="AL103" s="7">
        <f t="shared" si="98"/>
        <v>0</v>
      </c>
      <c r="AM103" s="7">
        <f>MIN(AM5:AM100)</f>
        <v>660</v>
      </c>
      <c r="AN103" s="7">
        <f t="shared" ref="AN103:AO103" si="99">MIN(AN5:AN100)</f>
        <v>924</v>
      </c>
      <c r="AO103" s="7">
        <f t="shared" si="99"/>
        <v>0</v>
      </c>
      <c r="AP103" s="7">
        <f>MIN(AP5:AP100)</f>
        <v>660</v>
      </c>
      <c r="AQ103" s="7">
        <f t="shared" ref="AQ103:AR103" si="100">MIN(AQ5:AQ100)</f>
        <v>924</v>
      </c>
      <c r="AR103" s="7">
        <f t="shared" si="100"/>
        <v>0</v>
      </c>
      <c r="AS103" s="7">
        <f>MIN(AS5:AS100)</f>
        <v>820</v>
      </c>
      <c r="AT103" s="7">
        <f t="shared" ref="AT103:AU103" si="101">MIN(AT5:AT100)</f>
        <v>924</v>
      </c>
      <c r="AU103" s="7">
        <f t="shared" si="101"/>
        <v>145</v>
      </c>
      <c r="AV103" s="7">
        <f>MIN(AV5:AV100)</f>
        <v>760</v>
      </c>
      <c r="AW103" s="7">
        <f t="shared" ref="AW103:AX103" si="102">MIN(AW5:AW100)</f>
        <v>924</v>
      </c>
      <c r="AX103" s="7">
        <f t="shared" si="102"/>
        <v>0</v>
      </c>
      <c r="AY103" s="7">
        <f>MIN(AY5:AY100)</f>
        <v>700</v>
      </c>
      <c r="AZ103" s="7">
        <f t="shared" ref="AZ103:BA103" si="103">MIN(AZ5:AZ100)</f>
        <v>924</v>
      </c>
      <c r="BA103" s="7">
        <f t="shared" si="103"/>
        <v>145</v>
      </c>
      <c r="BB103" s="7">
        <f>MIN(BB5:BB100)</f>
        <v>800</v>
      </c>
      <c r="BC103" s="7">
        <f t="shared" ref="BC103:BD103" si="104">MIN(BC5:BC100)</f>
        <v>924</v>
      </c>
      <c r="BD103" s="7">
        <f t="shared" si="104"/>
        <v>145</v>
      </c>
      <c r="BE103" s="7">
        <f>MIN(BE5:BE100)</f>
        <v>660</v>
      </c>
      <c r="BF103" s="7">
        <f t="shared" ref="BF103:BG103" si="105">MIN(BF5:BF100)</f>
        <v>924</v>
      </c>
      <c r="BG103" s="7">
        <f t="shared" si="105"/>
        <v>145</v>
      </c>
      <c r="BH103" s="7"/>
      <c r="BI103" s="7">
        <f t="shared" ref="BI103:BJ103" si="106">MIN(BI5:BI100)</f>
        <v>924</v>
      </c>
      <c r="BJ103" s="7">
        <f t="shared" si="106"/>
        <v>135</v>
      </c>
      <c r="BK103" s="7">
        <f>MIN(BK5:BK100)</f>
        <v>660</v>
      </c>
      <c r="BL103" s="7"/>
      <c r="BM103" s="7">
        <f t="shared" ref="BM103" si="107">MIN(BM5:BM100)</f>
        <v>145</v>
      </c>
      <c r="BN103" s="7">
        <f>MIN(BN5:BN100)</f>
        <v>660</v>
      </c>
      <c r="BO103" s="7"/>
      <c r="BP103" s="7">
        <f t="shared" ref="BP103" si="108">MIN(BP5:BP100)</f>
        <v>145</v>
      </c>
      <c r="BQ103" s="7">
        <f>MIN(BQ5:BQ100)</f>
        <v>660</v>
      </c>
      <c r="BR103" s="7">
        <f t="shared" ref="BR103:BS103" si="109">MIN(BR5:BR100)</f>
        <v>616</v>
      </c>
      <c r="BS103" s="7">
        <f t="shared" si="109"/>
        <v>145</v>
      </c>
      <c r="BT103" s="7">
        <f>MIN(BT5:BT100)</f>
        <v>480</v>
      </c>
      <c r="BU103" s="7">
        <f t="shared" ref="BU103:BV103" si="110">MIN(BU5:BU100)</f>
        <v>616</v>
      </c>
      <c r="BV103" s="7">
        <f t="shared" si="110"/>
        <v>145</v>
      </c>
      <c r="BW103" s="7">
        <f>MIN(BW5:BW100)</f>
        <v>510</v>
      </c>
      <c r="BX103" s="7">
        <f t="shared" ref="BX103:BY103" si="111">MIN(BX5:BX100)</f>
        <v>616</v>
      </c>
      <c r="BY103" s="7">
        <f t="shared" si="111"/>
        <v>290</v>
      </c>
      <c r="BZ103" s="7">
        <f>MIN(BZ5:BZ100)</f>
        <v>460</v>
      </c>
      <c r="CA103" s="7">
        <f t="shared" ref="CA103:CB103" si="112">MIN(CA5:CA100)</f>
        <v>616</v>
      </c>
      <c r="CB103" s="7">
        <f t="shared" si="112"/>
        <v>290</v>
      </c>
      <c r="CC103" s="7">
        <f>MIN(CC5:CC100)</f>
        <v>330</v>
      </c>
      <c r="CD103" s="7">
        <f t="shared" ref="CD103:CE103" si="113">MIN(CD5:CD100)</f>
        <v>616</v>
      </c>
      <c r="CE103" s="7">
        <f t="shared" si="113"/>
        <v>290</v>
      </c>
      <c r="CF103" s="7">
        <f>MIN(CF5:CF100)</f>
        <v>380</v>
      </c>
      <c r="CG103" s="7">
        <f t="shared" ref="CG103:CH103" si="114">MIN(CG5:CG100)</f>
        <v>616</v>
      </c>
      <c r="CH103" s="7">
        <f t="shared" si="114"/>
        <v>290</v>
      </c>
      <c r="CI103" s="7">
        <f>MIN(CI5:CI100)</f>
        <v>460</v>
      </c>
      <c r="CJ103" s="7">
        <f t="shared" ref="CJ103:CK103" si="115">MIN(CJ5:CJ100)</f>
        <v>924</v>
      </c>
      <c r="CK103" s="7">
        <f t="shared" si="115"/>
        <v>290</v>
      </c>
      <c r="CL103" s="7">
        <f>MIN(CL5:CL100)</f>
        <v>330</v>
      </c>
      <c r="CM103" s="7">
        <f t="shared" ref="CM103:CN103" si="116">MIN(CM5:CM100)</f>
        <v>924</v>
      </c>
      <c r="CN103" s="7">
        <f t="shared" si="116"/>
        <v>290</v>
      </c>
    </row>
    <row r="104" spans="1:97" ht="93" x14ac:dyDescent="0.25">
      <c r="A104" s="11" t="s">
        <v>10</v>
      </c>
      <c r="B104" s="12"/>
      <c r="C104" s="8">
        <f>C101/24</f>
        <v>1201.25</v>
      </c>
      <c r="D104" s="8">
        <f t="shared" ref="D104:E104" si="117">D101/24</f>
        <v>1142.8833333333339</v>
      </c>
      <c r="E104" s="8">
        <f t="shared" si="117"/>
        <v>319.27083333333331</v>
      </c>
      <c r="F104" s="8">
        <f>F101/24</f>
        <v>1165.5208333333333</v>
      </c>
      <c r="G104" s="8">
        <f t="shared" ref="G104:H104" si="118">G101/24</f>
        <v>831.68749999999989</v>
      </c>
      <c r="H104" s="8">
        <f t="shared" si="118"/>
        <v>331.875</v>
      </c>
      <c r="I104" s="8">
        <f>I101/24</f>
        <v>1248.9583333333333</v>
      </c>
      <c r="J104" s="8">
        <f t="shared" ref="J104:K104" si="119">J101/24</f>
        <v>877.6125000000003</v>
      </c>
      <c r="K104" s="8">
        <f t="shared" si="119"/>
        <v>331.25</v>
      </c>
      <c r="L104" s="8">
        <f>L101/24</f>
        <v>1183.2291666666667</v>
      </c>
      <c r="M104" s="8">
        <f t="shared" ref="M104:N104" si="120">M101/24</f>
        <v>1040.1041666666667</v>
      </c>
      <c r="N104" s="8">
        <f t="shared" si="120"/>
        <v>323.22916666666669</v>
      </c>
      <c r="O104" s="8">
        <f>O101/24</f>
        <v>909.47916666666663</v>
      </c>
      <c r="P104" s="8">
        <f t="shared" ref="P104:Q104" si="121">P101/24</f>
        <v>964.0625</v>
      </c>
      <c r="Q104" s="8">
        <f t="shared" si="121"/>
        <v>290</v>
      </c>
      <c r="R104" s="8">
        <f>R101/24</f>
        <v>973.125</v>
      </c>
      <c r="S104" s="8">
        <f t="shared" ref="S104:T104" si="122">S101/24</f>
        <v>1065.8333333333333</v>
      </c>
      <c r="T104" s="8">
        <f t="shared" si="122"/>
        <v>305.9375</v>
      </c>
      <c r="U104" s="8">
        <f>U101/24</f>
        <v>1062.5</v>
      </c>
      <c r="V104" s="8">
        <f t="shared" ref="V104:W104" si="123">V101/24</f>
        <v>1115.7708333333333</v>
      </c>
      <c r="W104" s="8">
        <f t="shared" si="123"/>
        <v>308.75</v>
      </c>
      <c r="X104" s="8">
        <f>X101/24</f>
        <v>1099.0625</v>
      </c>
      <c r="Y104" s="8">
        <f t="shared" ref="Y104:Z104" si="124">Y101/24</f>
        <v>1155</v>
      </c>
      <c r="Z104" s="8">
        <f t="shared" si="124"/>
        <v>308.95833333333331</v>
      </c>
      <c r="AA104" s="8">
        <f>AA101/24</f>
        <v>1121.3541666666667</v>
      </c>
      <c r="AB104" s="8">
        <f t="shared" ref="AB104:AC104" si="125">AB101/24</f>
        <v>1193.1666666666667</v>
      </c>
      <c r="AC104" s="8">
        <f t="shared" si="125"/>
        <v>311.875</v>
      </c>
      <c r="AD104" s="8">
        <f>AD101/24</f>
        <v>882.29166666666663</v>
      </c>
      <c r="AE104" s="8">
        <f t="shared" ref="AE104:AF104" si="126">AE101/24</f>
        <v>1046.2916666666667</v>
      </c>
      <c r="AF104" s="8">
        <f t="shared" si="126"/>
        <v>265.83333333333331</v>
      </c>
      <c r="AG104" s="8">
        <f>AG101/24</f>
        <v>921.04166666666663</v>
      </c>
      <c r="AH104" s="8">
        <f t="shared" ref="AH104:AI104" si="127">AH101/24</f>
        <v>986.47916666666663</v>
      </c>
      <c r="AI104" s="8">
        <f t="shared" si="127"/>
        <v>145</v>
      </c>
      <c r="AJ104" s="8">
        <f>AJ101/24</f>
        <v>735.10416666666663</v>
      </c>
      <c r="AK104" s="8">
        <f t="shared" ref="AK104:AL104" si="128">AK101/24</f>
        <v>924</v>
      </c>
      <c r="AL104" s="8">
        <f t="shared" si="128"/>
        <v>65.75</v>
      </c>
      <c r="AM104" s="8">
        <f>AM101/24</f>
        <v>701.35416666666663</v>
      </c>
      <c r="AN104" s="8">
        <f t="shared" ref="AN104:AO104" si="129">AN101/24</f>
        <v>926.375</v>
      </c>
      <c r="AO104" s="8">
        <f t="shared" si="129"/>
        <v>0</v>
      </c>
      <c r="AP104" s="8">
        <f>AP101/24</f>
        <v>1076.4583333333333</v>
      </c>
      <c r="AQ104" s="8">
        <f t="shared" ref="AQ104:AR104" si="130">AQ101/24</f>
        <v>1068.1458333333333</v>
      </c>
      <c r="AR104" s="8">
        <f t="shared" si="130"/>
        <v>41.302083333333336</v>
      </c>
      <c r="AS104" s="8">
        <f>AS101/24</f>
        <v>1177.8125</v>
      </c>
      <c r="AT104" s="8">
        <f t="shared" ref="AT104:AU104" si="131">AT101/24</f>
        <v>1214.9791666666667</v>
      </c>
      <c r="AU104" s="8">
        <f t="shared" si="131"/>
        <v>160.67708333333334</v>
      </c>
      <c r="AV104" s="8">
        <f>AV101/24</f>
        <v>1193.9583333333333</v>
      </c>
      <c r="AW104" s="8">
        <f t="shared" ref="AW104:AX104" si="132">AW101/24</f>
        <v>1254.0416666666667</v>
      </c>
      <c r="AX104" s="8">
        <f t="shared" si="132"/>
        <v>131.04166666666666</v>
      </c>
      <c r="AY104" s="8">
        <f>AY101/24</f>
        <v>1207.9166666666667</v>
      </c>
      <c r="AZ104" s="8">
        <f t="shared" ref="AZ104:BA104" si="133">AZ101/24</f>
        <v>1254.34375</v>
      </c>
      <c r="BA104" s="8">
        <f t="shared" si="133"/>
        <v>166.92708333333334</v>
      </c>
      <c r="BB104" s="8">
        <f>BB101/24</f>
        <v>1244.4791666666667</v>
      </c>
      <c r="BC104" s="8">
        <f t="shared" ref="BC104:BD104" si="134">BC101/24</f>
        <v>1282.8541666666667</v>
      </c>
      <c r="BD104" s="8">
        <f t="shared" si="134"/>
        <v>164.27083333333334</v>
      </c>
      <c r="BE104" s="8">
        <f>BE101/24</f>
        <v>1097.6041666666667</v>
      </c>
      <c r="BF104" s="8">
        <f t="shared" ref="BF104:BG104" si="135">BF101/24</f>
        <v>1262.5729166666667</v>
      </c>
      <c r="BG104" s="8">
        <f t="shared" si="135"/>
        <v>153.4375</v>
      </c>
      <c r="BH104" s="8"/>
      <c r="BI104" s="8">
        <f t="shared" ref="BI104:BJ104" si="136">BI101/24</f>
        <v>1332.4791666666667</v>
      </c>
      <c r="BJ104" s="8">
        <f t="shared" si="136"/>
        <v>163.90625</v>
      </c>
      <c r="BK104" s="8">
        <f>BK101/24</f>
        <v>1132.4479166666667</v>
      </c>
      <c r="BL104" s="8"/>
      <c r="BM104" s="8">
        <f t="shared" ref="BM104" si="137">BM101/24</f>
        <v>169.53125</v>
      </c>
      <c r="BN104" s="8">
        <f>BN101/24</f>
        <v>1114.1145833333333</v>
      </c>
      <c r="BO104" s="8"/>
      <c r="BP104" s="8">
        <f t="shared" ref="BP104" si="138">BP101/24</f>
        <v>169.32291666666666</v>
      </c>
      <c r="BQ104" s="8">
        <f>BQ101/24</f>
        <v>942.03125</v>
      </c>
      <c r="BR104" s="8">
        <f t="shared" ref="BR104:BS104" si="139">BR101/24</f>
        <v>1057.0208333333333</v>
      </c>
      <c r="BS104" s="8">
        <f t="shared" si="139"/>
        <v>195.72916666666666</v>
      </c>
      <c r="BT104" s="8">
        <f>BT101/24</f>
        <v>651.25</v>
      </c>
      <c r="BU104" s="8">
        <f t="shared" ref="BU104:BV104" si="140">BU101/24</f>
        <v>1057.5208333333333</v>
      </c>
      <c r="BV104" s="8">
        <f t="shared" si="140"/>
        <v>226.19791666666666</v>
      </c>
      <c r="BW104" s="8">
        <f>BW101/24</f>
        <v>650.625</v>
      </c>
      <c r="BX104" s="8">
        <f t="shared" ref="BX104:BY104" si="141">BX101/24</f>
        <v>1043.9583333333333</v>
      </c>
      <c r="BY104" s="8">
        <f t="shared" si="141"/>
        <v>364.79166666666669</v>
      </c>
      <c r="BZ104" s="8">
        <f>BZ101/24</f>
        <v>624.16666666666663</v>
      </c>
      <c r="CA104" s="8">
        <f t="shared" ref="CA104:CB104" si="142">CA101/24</f>
        <v>1162.0208333333333</v>
      </c>
      <c r="CB104" s="8">
        <f t="shared" si="142"/>
        <v>339.89583333333331</v>
      </c>
      <c r="CC104" s="8">
        <f>CC101/24</f>
        <v>545.41666666666663</v>
      </c>
      <c r="CD104" s="8">
        <f t="shared" ref="CD104:CE104" si="143">CD101/24</f>
        <v>849.0625</v>
      </c>
      <c r="CE104" s="8">
        <f t="shared" si="143"/>
        <v>320.72916666666669</v>
      </c>
      <c r="CF104" s="8">
        <f>CF101/24</f>
        <v>573.4375</v>
      </c>
      <c r="CG104" s="8">
        <f t="shared" ref="CG104:CH104" si="144">CG101/24</f>
        <v>926.64583333333337</v>
      </c>
      <c r="CH104" s="8">
        <f t="shared" si="144"/>
        <v>338.4375</v>
      </c>
      <c r="CI104" s="8">
        <f>CI101/24</f>
        <v>632.8125</v>
      </c>
      <c r="CJ104" s="8">
        <f t="shared" ref="CJ104:CK104" si="145">CJ101/24</f>
        <v>1372.6875</v>
      </c>
      <c r="CK104" s="8">
        <f t="shared" si="145"/>
        <v>337.39583333333331</v>
      </c>
      <c r="CL104" s="8">
        <f>CL101/24</f>
        <v>562.60416666666663</v>
      </c>
      <c r="CM104" s="8">
        <f t="shared" ref="CM104:CN104" si="146">CM101/24</f>
        <v>1226.5833333333333</v>
      </c>
      <c r="CN104" s="8">
        <f t="shared" si="146"/>
        <v>322.91666666666669</v>
      </c>
    </row>
  </sheetData>
  <mergeCells count="61">
    <mergeCell ref="AJ1:AL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CI1:CK1"/>
    <mergeCell ref="CL1:CN1"/>
    <mergeCell ref="BE1:BG1"/>
    <mergeCell ref="BK1:BM1"/>
    <mergeCell ref="BN1:BP1"/>
    <mergeCell ref="BQ1:BS1"/>
    <mergeCell ref="CF1:CH1"/>
    <mergeCell ref="BB2:BD2"/>
    <mergeCell ref="U2:W2"/>
    <mergeCell ref="X2:Z2"/>
    <mergeCell ref="AA2:AC2"/>
    <mergeCell ref="AD2:AF2"/>
    <mergeCell ref="AG2:AI2"/>
    <mergeCell ref="AJ2:AL2"/>
    <mergeCell ref="AV2:AX2"/>
    <mergeCell ref="AY2:BA2"/>
    <mergeCell ref="AS2:AU2"/>
    <mergeCell ref="AM1:AO1"/>
    <mergeCell ref="AP1:AR1"/>
    <mergeCell ref="AS1:AU1"/>
    <mergeCell ref="AV1:AX1"/>
    <mergeCell ref="AY1:BA1"/>
    <mergeCell ref="BB1:BD1"/>
    <mergeCell ref="BT1:BV1"/>
    <mergeCell ref="BW1:BY1"/>
    <mergeCell ref="BZ1:CB1"/>
    <mergeCell ref="CC1:CE1"/>
    <mergeCell ref="BH1:BJ1"/>
    <mergeCell ref="C2:E2"/>
    <mergeCell ref="F2:H2"/>
    <mergeCell ref="I2:K2"/>
    <mergeCell ref="L2:N2"/>
    <mergeCell ref="O2:Q2"/>
    <mergeCell ref="R2:T2"/>
    <mergeCell ref="A1:B3"/>
    <mergeCell ref="CL2:CN2"/>
    <mergeCell ref="BE2:BG2"/>
    <mergeCell ref="BI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AM2:AO2"/>
    <mergeCell ref="AP2:A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N104"/>
  <sheetViews>
    <sheetView workbookViewId="0">
      <pane ySplit="4" topLeftCell="A5" activePane="bottomLeft" state="frozen"/>
      <selection activeCell="F8" sqref="F8"/>
      <selection pane="bottomLeft" activeCell="C5" sqref="C5"/>
    </sheetView>
  </sheetViews>
  <sheetFormatPr defaultRowHeight="15" x14ac:dyDescent="0.25"/>
  <sheetData>
    <row r="1" spans="1:92" x14ac:dyDescent="0.25">
      <c r="A1" s="40"/>
      <c r="B1" s="40"/>
      <c r="C1" s="41">
        <f>SCH!C1</f>
        <v>45231</v>
      </c>
      <c r="D1" s="41"/>
      <c r="E1" s="41"/>
      <c r="F1" s="41">
        <f>SCH!F1</f>
        <v>45232</v>
      </c>
      <c r="G1" s="41"/>
      <c r="H1" s="41"/>
      <c r="I1" s="41">
        <f>SCH!I1</f>
        <v>45233</v>
      </c>
      <c r="J1" s="41"/>
      <c r="K1" s="41"/>
      <c r="L1" s="41">
        <f>SCH!L1</f>
        <v>45234</v>
      </c>
      <c r="M1" s="41"/>
      <c r="N1" s="41"/>
      <c r="O1" s="41">
        <f>SCH!O1</f>
        <v>45235</v>
      </c>
      <c r="P1" s="41"/>
      <c r="Q1" s="41"/>
      <c r="R1" s="41">
        <f>SCH!R1</f>
        <v>45236</v>
      </c>
      <c r="S1" s="41"/>
      <c r="T1" s="41"/>
      <c r="U1" s="41">
        <f>SCH!U1</f>
        <v>45237</v>
      </c>
      <c r="V1" s="41"/>
      <c r="W1" s="41"/>
      <c r="X1" s="41">
        <f>SCH!X1</f>
        <v>45238</v>
      </c>
      <c r="Y1" s="41"/>
      <c r="Z1" s="41"/>
      <c r="AA1" s="41">
        <f>SCH!AA1</f>
        <v>45239</v>
      </c>
      <c r="AB1" s="41"/>
      <c r="AC1" s="41"/>
      <c r="AD1" s="41">
        <f>SCH!AD1</f>
        <v>45240</v>
      </c>
      <c r="AE1" s="41"/>
      <c r="AF1" s="41"/>
      <c r="AG1" s="41">
        <f>SCH!AG1</f>
        <v>45241</v>
      </c>
      <c r="AH1" s="41"/>
      <c r="AI1" s="41"/>
      <c r="AJ1" s="41">
        <f>SCH!AJ1</f>
        <v>45242</v>
      </c>
      <c r="AK1" s="41"/>
      <c r="AL1" s="41"/>
      <c r="AM1" s="41">
        <f>SCH!AM1</f>
        <v>45243</v>
      </c>
      <c r="AN1" s="41"/>
      <c r="AO1" s="41"/>
      <c r="AP1" s="41">
        <f>SCH!AP1</f>
        <v>45244</v>
      </c>
      <c r="AQ1" s="41"/>
      <c r="AR1" s="41"/>
      <c r="AS1" s="41">
        <f>SCH!AS1</f>
        <v>45245</v>
      </c>
      <c r="AT1" s="41"/>
      <c r="AU1" s="41"/>
      <c r="AV1" s="41">
        <f>SCH!AV1</f>
        <v>45246</v>
      </c>
      <c r="AW1" s="41"/>
      <c r="AX1" s="41"/>
      <c r="AY1" s="41">
        <f>SCH!AY1</f>
        <v>45247</v>
      </c>
      <c r="AZ1" s="41"/>
      <c r="BA1" s="41"/>
      <c r="BB1" s="41">
        <f>SCH!BB1</f>
        <v>45248</v>
      </c>
      <c r="BC1" s="41"/>
      <c r="BD1" s="41"/>
      <c r="BE1" s="41">
        <f>SCH!BE1</f>
        <v>45249</v>
      </c>
      <c r="BF1" s="41"/>
      <c r="BG1" s="41"/>
      <c r="BH1" s="41">
        <f>SCH!BH1</f>
        <v>45250</v>
      </c>
      <c r="BI1" s="41"/>
      <c r="BJ1" s="41"/>
      <c r="BK1" s="41">
        <f>SCH!BK1</f>
        <v>45251</v>
      </c>
      <c r="BL1" s="41"/>
      <c r="BM1" s="41"/>
      <c r="BN1" s="41">
        <f>SCH!BN1</f>
        <v>45252</v>
      </c>
      <c r="BO1" s="41"/>
      <c r="BP1" s="41"/>
      <c r="BQ1" s="41">
        <f>SCH!BQ1</f>
        <v>45253</v>
      </c>
      <c r="BR1" s="41"/>
      <c r="BS1" s="41"/>
      <c r="BT1" s="41">
        <f>SCH!BT1</f>
        <v>45254</v>
      </c>
      <c r="BU1" s="41"/>
      <c r="BV1" s="41"/>
      <c r="BW1" s="41">
        <f>SCH!BW1</f>
        <v>45255</v>
      </c>
      <c r="BX1" s="41"/>
      <c r="BY1" s="41"/>
      <c r="BZ1" s="41">
        <f>SCH!BZ1</f>
        <v>45256</v>
      </c>
      <c r="CA1" s="41"/>
      <c r="CB1" s="41"/>
      <c r="CC1" s="41">
        <f>SCH!CC1</f>
        <v>45257</v>
      </c>
      <c r="CD1" s="41"/>
      <c r="CE1" s="41"/>
      <c r="CF1" s="41">
        <f>SCH!CF1</f>
        <v>45258</v>
      </c>
      <c r="CG1" s="41"/>
      <c r="CH1" s="41"/>
      <c r="CI1" s="41">
        <f>SCH!CI1</f>
        <v>45259</v>
      </c>
      <c r="CJ1" s="41"/>
      <c r="CK1" s="41"/>
      <c r="CL1" s="41">
        <f>SCH!CL1</f>
        <v>45260</v>
      </c>
      <c r="CM1" s="41"/>
      <c r="CN1" s="41"/>
    </row>
    <row r="2" spans="1:92" x14ac:dyDescent="0.25">
      <c r="A2" s="40"/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x14ac:dyDescent="0.25">
      <c r="A3" s="40"/>
      <c r="B3" s="40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</row>
    <row r="4" spans="1:92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</row>
    <row r="5" spans="1:92" ht="46.5" x14ac:dyDescent="0.25">
      <c r="A5" s="10">
        <v>1</v>
      </c>
      <c r="B5" s="12" t="s">
        <v>12</v>
      </c>
      <c r="C5" s="2">
        <f>IF(DC!C5-SCH!C5&gt;=0,DC!C5-SCH!C5,0)</f>
        <v>460</v>
      </c>
      <c r="D5" s="2">
        <f>IF(DC!D5-SCH!D5&gt;=0,DC!D5-SCH!D5,0)</f>
        <v>876</v>
      </c>
      <c r="E5" s="2">
        <f>IF(DC!E5-SCH!E5&gt;=0,DC!E5-SCH!E5,0)</f>
        <v>150</v>
      </c>
      <c r="F5" s="2">
        <f>IF(DC!F5-SCH!F5&gt;=0,DC!F5-SCH!F5,0)</f>
        <v>400</v>
      </c>
      <c r="G5" s="2">
        <f>IF(DC!G5-SCH!G5&gt;=0,DC!G5-SCH!G5,0)</f>
        <v>611.59999999999991</v>
      </c>
      <c r="H5" s="2">
        <f>IF(DC!H5-SCH!H5&gt;=0,DC!H5-SCH!H5,0)</f>
        <v>150</v>
      </c>
      <c r="I5" s="2">
        <f>IF(DC!I5-SCH!I5&gt;=0,DC!I5-SCH!I5,0)</f>
        <v>250</v>
      </c>
      <c r="J5" s="2">
        <f>IF(DC!J5-SCH!J5&gt;=0,DC!J5-SCH!J5,0)</f>
        <v>611.59999999999991</v>
      </c>
      <c r="K5" s="2">
        <f>IF(DC!K5-SCH!K5&gt;=0,DC!K5-SCH!K5,0)</f>
        <v>150</v>
      </c>
      <c r="L5" s="2">
        <f>IF(DC!L5-SCH!L5&gt;=0,DC!L5-SCH!L5,0)</f>
        <v>200</v>
      </c>
      <c r="M5" s="2">
        <f>IF(DC!M5-SCH!M5&gt;=0,DC!M5-SCH!M5,0)</f>
        <v>611.59999999999991</v>
      </c>
      <c r="N5" s="2">
        <f>IF(DC!N5-SCH!N5&gt;=0,DC!N5-SCH!N5,0)</f>
        <v>150</v>
      </c>
      <c r="O5" s="2">
        <f>IF(DC!O5-SCH!O5&gt;=0,DC!O5-SCH!O5,0)</f>
        <v>660</v>
      </c>
      <c r="P5" s="2">
        <f>IF(DC!P5-SCH!P5&gt;=0,DC!P5-SCH!P5,0)</f>
        <v>896</v>
      </c>
      <c r="Q5" s="2">
        <f>IF(DC!Q5-SCH!Q5&gt;=0,DC!Q5-SCH!Q5,0)</f>
        <v>150</v>
      </c>
      <c r="R5" s="2">
        <f>IF(DC!R5-SCH!R5&gt;=0,DC!R5-SCH!R5,0)</f>
        <v>660</v>
      </c>
      <c r="S5" s="2">
        <f>IF(DC!S5-SCH!S5&gt;=0,DC!S5-SCH!S5,0)</f>
        <v>896</v>
      </c>
      <c r="T5" s="2">
        <f>IF(DC!T5-SCH!T5&gt;=0,DC!T5-SCH!T5,0)</f>
        <v>150</v>
      </c>
      <c r="U5" s="2">
        <f>IF(DC!U5-SCH!U5&gt;=0,DC!U5-SCH!U5,0)</f>
        <v>660</v>
      </c>
      <c r="V5" s="2">
        <f>IF(DC!V5-SCH!V5&gt;=0,DC!V5-SCH!V5,0)</f>
        <v>826</v>
      </c>
      <c r="W5" s="2">
        <f>IF(DC!W5-SCH!W5&gt;=0,DC!W5-SCH!W5,0)</f>
        <v>150</v>
      </c>
      <c r="X5" s="2">
        <f>IF(DC!X5-SCH!X5&gt;=0,DC!X5-SCH!X5,0)</f>
        <v>660</v>
      </c>
      <c r="Y5" s="2">
        <f>IF(DC!Y5-SCH!Y5&gt;=0,DC!Y5-SCH!Y5,0)</f>
        <v>896</v>
      </c>
      <c r="Z5" s="2">
        <f>IF(DC!Z5-SCH!Z5&gt;=0,DC!Z5-SCH!Z5,0)</f>
        <v>150</v>
      </c>
      <c r="AA5" s="2">
        <f>IF(DC!AA5-SCH!AA5&gt;=0,DC!AA5-SCH!AA5,0)</f>
        <v>660</v>
      </c>
      <c r="AB5" s="2">
        <f>IF(DC!AB5-SCH!AB5&gt;=0,DC!AB5-SCH!AB5,0)</f>
        <v>876</v>
      </c>
      <c r="AC5" s="2">
        <f>IF(DC!AC5-SCH!AC5&gt;=0,DC!AC5-SCH!AC5,0)</f>
        <v>150</v>
      </c>
      <c r="AD5" s="2">
        <f>IF(DC!AD5-SCH!AD5&gt;=0,DC!AD5-SCH!AD5,0)</f>
        <v>660</v>
      </c>
      <c r="AE5" s="2">
        <f>IF(DC!AE5-SCH!AE5&gt;=0,DC!AE5-SCH!AE5,0)</f>
        <v>896</v>
      </c>
      <c r="AF5" s="2">
        <f>IF(DC!AF5-SCH!AF5&gt;=0,DC!AF5-SCH!AF5,0)</f>
        <v>150</v>
      </c>
      <c r="AG5" s="2">
        <f>IF(DC!AG5-SCH!AG5&gt;=0,DC!AG5-SCH!AG5,0)</f>
        <v>560</v>
      </c>
      <c r="AH5" s="2">
        <f>IF(DC!AH5-SCH!AH5&gt;=0,DC!AH5-SCH!AH5,0)</f>
        <v>896</v>
      </c>
      <c r="AI5" s="2">
        <f>IF(DC!AI5-SCH!AI5&gt;=0,DC!AI5-SCH!AI5,0)</f>
        <v>75</v>
      </c>
      <c r="AJ5" s="2">
        <f>IF(DC!AJ5-SCH!AJ5&gt;=0,DC!AJ5-SCH!AJ5,0)</f>
        <v>660</v>
      </c>
      <c r="AK5" s="2">
        <f>IF(DC!AK5-SCH!AK5&gt;=0,DC!AK5-SCH!AK5,0)</f>
        <v>896</v>
      </c>
      <c r="AL5" s="2">
        <f>IF(DC!AL5-SCH!AL5&gt;=0,DC!AL5-SCH!AL5,0)</f>
        <v>75</v>
      </c>
      <c r="AM5" s="2">
        <f>IF(DC!AM5-SCH!AM5&gt;=0,DC!AM5-SCH!AM5,0)</f>
        <v>660</v>
      </c>
      <c r="AN5" s="2">
        <f>IF(DC!AN5-SCH!AN5&gt;=0,DC!AN5-SCH!AN5,0)</f>
        <v>896</v>
      </c>
      <c r="AO5" s="2">
        <f>IF(DC!AO5-SCH!AO5&gt;=0,DC!AO5-SCH!AO5,0)</f>
        <v>220</v>
      </c>
      <c r="AP5" s="2">
        <f>IF(DC!AP5-SCH!AP5&gt;=0,DC!AP5-SCH!AP5,0)</f>
        <v>660</v>
      </c>
      <c r="AQ5" s="2">
        <f>IF(DC!AQ5-SCH!AQ5&gt;=0,DC!AQ5-SCH!AQ5,0)</f>
        <v>896</v>
      </c>
      <c r="AR5" s="2">
        <f>IF(DC!AR5-SCH!AR5&gt;=0,DC!AR5-SCH!AR5,0)</f>
        <v>220</v>
      </c>
      <c r="AS5" s="2">
        <f>IF(DC!AS5-SCH!AS5&gt;=0,DC!AS5-SCH!AS5,0)</f>
        <v>500</v>
      </c>
      <c r="AT5" s="2">
        <f>IF(DC!AT5-SCH!AT5&gt;=0,DC!AT5-SCH!AT5,0)</f>
        <v>896</v>
      </c>
      <c r="AU5" s="2">
        <f>IF(DC!AU5-SCH!AU5&gt;=0,DC!AU5-SCH!AU5,0)</f>
        <v>75</v>
      </c>
      <c r="AV5" s="2">
        <f>IF(DC!AV5-SCH!AV5&gt;=0,DC!AV5-SCH!AV5,0)</f>
        <v>460</v>
      </c>
      <c r="AW5" s="2">
        <f>IF(DC!AW5-SCH!AW5&gt;=0,DC!AW5-SCH!AW5,0)</f>
        <v>896</v>
      </c>
      <c r="AX5" s="2">
        <f>IF(DC!AX5-SCH!AX5&gt;=0,DC!AX5-SCH!AX5,0)</f>
        <v>75</v>
      </c>
      <c r="AY5" s="2">
        <f>IF(DC!AY5-SCH!AY5&gt;=0,DC!AY5-SCH!AY5,0)</f>
        <v>240</v>
      </c>
      <c r="AZ5" s="2">
        <f>IF(DC!AZ5-SCH!AZ5&gt;=0,DC!AZ5-SCH!AZ5,0)</f>
        <v>896</v>
      </c>
      <c r="BA5" s="2">
        <f>IF(DC!BA5-SCH!BA5&gt;=0,DC!BA5-SCH!BA5,0)</f>
        <v>65</v>
      </c>
      <c r="BB5" s="2">
        <f>IF(DC!BB5-SCH!BB5&gt;=0,DC!BB5-SCH!BB5,0)</f>
        <v>300</v>
      </c>
      <c r="BC5" s="2">
        <f>IF(DC!BC5-SCH!BC5&gt;=0,DC!BC5-SCH!BC5,0)</f>
        <v>901</v>
      </c>
      <c r="BD5" s="2">
        <f>IF(DC!BD5-SCH!BD5&gt;=0,DC!BD5-SCH!BD5,0)</f>
        <v>75</v>
      </c>
      <c r="BE5" s="2">
        <f>IF(DC!BE5-SCH!BE5&gt;=0,DC!BE5-SCH!BE5,0)</f>
        <v>200</v>
      </c>
      <c r="BF5" s="2">
        <f>IF(DC!BF5-SCH!BF5&gt;=0,DC!BF5-SCH!BF5,0)</f>
        <v>901</v>
      </c>
      <c r="BG5" s="2">
        <f>IF(DC!BG5-SCH!BG5&gt;=0,DC!BG5-SCH!BG5,0)</f>
        <v>75</v>
      </c>
      <c r="BH5" s="2">
        <f>IF(DC!BH5-SCH!BH5&gt;=0,DC!BH5-SCH!BH5,0)</f>
        <v>660</v>
      </c>
      <c r="BI5" s="2">
        <f>IF(DC!BI5-SCH!BI5&gt;=0,DC!BI5-SCH!BI5,0)</f>
        <v>901</v>
      </c>
      <c r="BJ5" s="2">
        <f>IF(DC!BJ5-SCH!BJ5&gt;=0,DC!BJ5-SCH!BJ5,0)</f>
        <v>75</v>
      </c>
      <c r="BK5" s="2">
        <f>IF(DC!BK5-SCH!BK5&gt;=0,DC!BK5-SCH!BK5,0)</f>
        <v>660</v>
      </c>
      <c r="BL5" s="2">
        <f>IF(DC!BL5-SCH!BL5&gt;=0,DC!BL5-SCH!BL5,0)</f>
        <v>901</v>
      </c>
      <c r="BM5" s="2">
        <f>IF(DC!BM5-SCH!BM5&gt;=0,DC!BM5-SCH!BM5,0)</f>
        <v>75</v>
      </c>
      <c r="BN5" s="2">
        <f>IF(DC!BN5-SCH!BN5&gt;=0,DC!BN5-SCH!BN5,0)</f>
        <v>600</v>
      </c>
      <c r="BO5" s="2">
        <f>IF(DC!BO5-SCH!BO5&gt;=0,DC!BO5-SCH!BO5,0)</f>
        <v>901</v>
      </c>
      <c r="BP5" s="2">
        <f>IF(DC!BP5-SCH!BP5&gt;=0,DC!BP5-SCH!BP5,0)</f>
        <v>75</v>
      </c>
      <c r="BQ5" s="2">
        <f>IF(DC!BQ5-SCH!BQ5&gt;=0,DC!BQ5-SCH!BQ5,0)</f>
        <v>0</v>
      </c>
      <c r="BR5" s="2">
        <f>IF(DC!BR5-SCH!BR5&gt;=0,DC!BR5-SCH!BR5,0)</f>
        <v>584</v>
      </c>
      <c r="BS5" s="2">
        <f>IF(DC!BS5-SCH!BS5&gt;=0,DC!BS5-SCH!BS5,0)</f>
        <v>75</v>
      </c>
      <c r="BT5" s="2">
        <f>IF(DC!BT5-SCH!BT5&gt;=0,DC!BT5-SCH!BT5,0)</f>
        <v>0</v>
      </c>
      <c r="BU5" s="2">
        <f>IF(DC!BU5-SCH!BU5&gt;=0,DC!BU5-SCH!BU5,0)</f>
        <v>450</v>
      </c>
      <c r="BV5" s="2">
        <f>IF(DC!BV5-SCH!BV5&gt;=0,DC!BV5-SCH!BV5,0)</f>
        <v>75</v>
      </c>
      <c r="BW5" s="2">
        <f>IF(DC!BW5-SCH!BW5&gt;=0,DC!BW5-SCH!BW5,0)</f>
        <v>0</v>
      </c>
      <c r="BX5" s="2">
        <f>IF(DC!BX5-SCH!BX5&gt;=0,DC!BX5-SCH!BX5,0)</f>
        <v>584</v>
      </c>
      <c r="BY5" s="2">
        <f>IF(DC!BY5-SCH!BY5&gt;=0,DC!BY5-SCH!BY5,0)</f>
        <v>150</v>
      </c>
      <c r="BZ5" s="2">
        <f>IF(DC!BZ5-SCH!BZ5&gt;=0,DC!BZ5-SCH!BZ5,0)</f>
        <v>0</v>
      </c>
      <c r="CA5" s="2">
        <f>IF(DC!CA5-SCH!CA5&gt;=0,DC!CA5-SCH!CA5,0)</f>
        <v>601</v>
      </c>
      <c r="CB5" s="2">
        <f>IF(DC!CB5-SCH!CB5&gt;=0,DC!CB5-SCH!CB5,0)</f>
        <v>150</v>
      </c>
      <c r="CC5" s="2">
        <f>IF(DC!CC5-SCH!CC5&gt;=0,DC!CC5-SCH!CC5,0)</f>
        <v>200</v>
      </c>
      <c r="CD5" s="2">
        <f>IF(DC!CD5-SCH!CD5&gt;=0,DC!CD5-SCH!CD5,0)</f>
        <v>214</v>
      </c>
      <c r="CE5" s="2">
        <f>IF(DC!CE5-SCH!CE5&gt;=0,DC!CE5-SCH!CE5,0)</f>
        <v>150</v>
      </c>
      <c r="CF5" s="2">
        <f>IF(DC!CF5-SCH!CF5&gt;=0,DC!CF5-SCH!CF5,0)</f>
        <v>80</v>
      </c>
      <c r="CG5" s="2">
        <f>IF(DC!CG5-SCH!CG5&gt;=0,DC!CG5-SCH!CG5,0)</f>
        <v>584</v>
      </c>
      <c r="CH5" s="2">
        <f>IF(DC!CH5-SCH!CH5&gt;=0,DC!CH5-SCH!CH5,0)</f>
        <v>150</v>
      </c>
      <c r="CI5" s="2">
        <f>IF(DC!CI5-SCH!CI5&gt;=0,DC!CI5-SCH!CI5,0)</f>
        <v>200</v>
      </c>
      <c r="CJ5" s="2">
        <f>IF(DC!CJ5-SCH!CJ5&gt;=0,DC!CJ5-SCH!CJ5,0)</f>
        <v>901</v>
      </c>
      <c r="CK5" s="2">
        <f>IF(DC!CK5-SCH!CK5&gt;=0,DC!CK5-SCH!CK5,0)</f>
        <v>150</v>
      </c>
      <c r="CL5" s="2">
        <f>IF(DC!CL5-SCH!CL5&gt;=0,DC!CL5-SCH!CL5,0)</f>
        <v>120</v>
      </c>
      <c r="CM5" s="2">
        <f>IF(DC!CM5-SCH!CM5&gt;=0,DC!CM5-SCH!CM5,0)</f>
        <v>876</v>
      </c>
      <c r="CN5" s="2">
        <f>IF(DC!CN5-SCH!CN5&gt;=0,DC!CN5-SCH!CN5,0)</f>
        <v>150</v>
      </c>
    </row>
    <row r="6" spans="1:92" ht="46.5" x14ac:dyDescent="0.25">
      <c r="A6" s="10">
        <v>2</v>
      </c>
      <c r="B6" s="12" t="s">
        <v>13</v>
      </c>
      <c r="C6" s="2">
        <f>IF(DC!C6-SCH!C6&gt;=0,DC!C6-SCH!C6,0)</f>
        <v>360</v>
      </c>
      <c r="D6" s="2">
        <f>IF(DC!D6-SCH!D6&gt;=0,DC!D6-SCH!D6,0)</f>
        <v>876</v>
      </c>
      <c r="E6" s="2">
        <f>IF(DC!E6-SCH!E6&gt;=0,DC!E6-SCH!E6,0)</f>
        <v>150</v>
      </c>
      <c r="F6" s="2">
        <f>IF(DC!F6-SCH!F6&gt;=0,DC!F6-SCH!F6,0)</f>
        <v>500</v>
      </c>
      <c r="G6" s="2">
        <f>IF(DC!G6-SCH!G6&gt;=0,DC!G6-SCH!G6,0)</f>
        <v>611.59999999999991</v>
      </c>
      <c r="H6" s="2">
        <f>IF(DC!H6-SCH!H6&gt;=0,DC!H6-SCH!H6,0)</f>
        <v>150</v>
      </c>
      <c r="I6" s="2">
        <f>IF(DC!I6-SCH!I6&gt;=0,DC!I6-SCH!I6,0)</f>
        <v>250</v>
      </c>
      <c r="J6" s="2">
        <f>IF(DC!J6-SCH!J6&gt;=0,DC!J6-SCH!J6,0)</f>
        <v>611.59999999999991</v>
      </c>
      <c r="K6" s="2">
        <f>IF(DC!K6-SCH!K6&gt;=0,DC!K6-SCH!K6,0)</f>
        <v>150</v>
      </c>
      <c r="L6" s="2">
        <f>IF(DC!L6-SCH!L6&gt;=0,DC!L6-SCH!L6,0)</f>
        <v>200</v>
      </c>
      <c r="M6" s="2">
        <f>IF(DC!M6-SCH!M6&gt;=0,DC!M6-SCH!M6,0)</f>
        <v>611.59999999999991</v>
      </c>
      <c r="N6" s="2">
        <f>IF(DC!N6-SCH!N6&gt;=0,DC!N6-SCH!N6,0)</f>
        <v>150</v>
      </c>
      <c r="O6" s="2">
        <f>IF(DC!O6-SCH!O6&gt;=0,DC!O6-SCH!O6,0)</f>
        <v>660</v>
      </c>
      <c r="P6" s="2">
        <f>IF(DC!P6-SCH!P6&gt;=0,DC!P6-SCH!P6,0)</f>
        <v>896</v>
      </c>
      <c r="Q6" s="2">
        <f>IF(DC!Q6-SCH!Q6&gt;=0,DC!Q6-SCH!Q6,0)</f>
        <v>150</v>
      </c>
      <c r="R6" s="2">
        <f>IF(DC!R6-SCH!R6&gt;=0,DC!R6-SCH!R6,0)</f>
        <v>660</v>
      </c>
      <c r="S6" s="2">
        <f>IF(DC!S6-SCH!S6&gt;=0,DC!S6-SCH!S6,0)</f>
        <v>896</v>
      </c>
      <c r="T6" s="2">
        <f>IF(DC!T6-SCH!T6&gt;=0,DC!T6-SCH!T6,0)</f>
        <v>150</v>
      </c>
      <c r="U6" s="2">
        <f>IF(DC!U6-SCH!U6&gt;=0,DC!U6-SCH!U6,0)</f>
        <v>660</v>
      </c>
      <c r="V6" s="2">
        <f>IF(DC!V6-SCH!V6&gt;=0,DC!V6-SCH!V6,0)</f>
        <v>826</v>
      </c>
      <c r="W6" s="2">
        <f>IF(DC!W6-SCH!W6&gt;=0,DC!W6-SCH!W6,0)</f>
        <v>150</v>
      </c>
      <c r="X6" s="2">
        <f>IF(DC!X6-SCH!X6&gt;=0,DC!X6-SCH!X6,0)</f>
        <v>660</v>
      </c>
      <c r="Y6" s="2">
        <f>IF(DC!Y6-SCH!Y6&gt;=0,DC!Y6-SCH!Y6,0)</f>
        <v>896</v>
      </c>
      <c r="Z6" s="2">
        <f>IF(DC!Z6-SCH!Z6&gt;=0,DC!Z6-SCH!Z6,0)</f>
        <v>150</v>
      </c>
      <c r="AA6" s="2">
        <f>IF(DC!AA6-SCH!AA6&gt;=0,DC!AA6-SCH!AA6,0)</f>
        <v>660</v>
      </c>
      <c r="AB6" s="2">
        <f>IF(DC!AB6-SCH!AB6&gt;=0,DC!AB6-SCH!AB6,0)</f>
        <v>876</v>
      </c>
      <c r="AC6" s="2">
        <f>IF(DC!AC6-SCH!AC6&gt;=0,DC!AC6-SCH!AC6,0)</f>
        <v>150</v>
      </c>
      <c r="AD6" s="2">
        <f>IF(DC!AD6-SCH!AD6&gt;=0,DC!AD6-SCH!AD6,0)</f>
        <v>660</v>
      </c>
      <c r="AE6" s="2">
        <f>IF(DC!AE6-SCH!AE6&gt;=0,DC!AE6-SCH!AE6,0)</f>
        <v>896</v>
      </c>
      <c r="AF6" s="2">
        <f>IF(DC!AF6-SCH!AF6&gt;=0,DC!AF6-SCH!AF6,0)</f>
        <v>150</v>
      </c>
      <c r="AG6" s="2">
        <f>IF(DC!AG6-SCH!AG6&gt;=0,DC!AG6-SCH!AG6,0)</f>
        <v>560</v>
      </c>
      <c r="AH6" s="2">
        <f>IF(DC!AH6-SCH!AH6&gt;=0,DC!AH6-SCH!AH6,0)</f>
        <v>896</v>
      </c>
      <c r="AI6" s="2">
        <f>IF(DC!AI6-SCH!AI6&gt;=0,DC!AI6-SCH!AI6,0)</f>
        <v>75</v>
      </c>
      <c r="AJ6" s="2">
        <f>IF(DC!AJ6-SCH!AJ6&gt;=0,DC!AJ6-SCH!AJ6,0)</f>
        <v>660</v>
      </c>
      <c r="AK6" s="2">
        <f>IF(DC!AK6-SCH!AK6&gt;=0,DC!AK6-SCH!AK6,0)</f>
        <v>896</v>
      </c>
      <c r="AL6" s="2">
        <f>IF(DC!AL6-SCH!AL6&gt;=0,DC!AL6-SCH!AL6,0)</f>
        <v>75</v>
      </c>
      <c r="AM6" s="2">
        <f>IF(DC!AM6-SCH!AM6&gt;=0,DC!AM6-SCH!AM6,0)</f>
        <v>660</v>
      </c>
      <c r="AN6" s="2">
        <f>IF(DC!AN6-SCH!AN6&gt;=0,DC!AN6-SCH!AN6,0)</f>
        <v>896</v>
      </c>
      <c r="AO6" s="2">
        <f>IF(DC!AO6-SCH!AO6&gt;=0,DC!AO6-SCH!AO6,0)</f>
        <v>220</v>
      </c>
      <c r="AP6" s="2">
        <f>IF(DC!AP6-SCH!AP6&gt;=0,DC!AP6-SCH!AP6,0)</f>
        <v>660</v>
      </c>
      <c r="AQ6" s="2">
        <f>IF(DC!AQ6-SCH!AQ6&gt;=0,DC!AQ6-SCH!AQ6,0)</f>
        <v>896</v>
      </c>
      <c r="AR6" s="2">
        <f>IF(DC!AR6-SCH!AR6&gt;=0,DC!AR6-SCH!AR6,0)</f>
        <v>220</v>
      </c>
      <c r="AS6" s="2">
        <f>IF(DC!AS6-SCH!AS6&gt;=0,DC!AS6-SCH!AS6,0)</f>
        <v>400</v>
      </c>
      <c r="AT6" s="2">
        <f>IF(DC!AT6-SCH!AT6&gt;=0,DC!AT6-SCH!AT6,0)</f>
        <v>896</v>
      </c>
      <c r="AU6" s="2">
        <f>IF(DC!AU6-SCH!AU6&gt;=0,DC!AU6-SCH!AU6,0)</f>
        <v>75</v>
      </c>
      <c r="AV6" s="2">
        <f>IF(DC!AV6-SCH!AV6&gt;=0,DC!AV6-SCH!AV6,0)</f>
        <v>460</v>
      </c>
      <c r="AW6" s="2">
        <f>IF(DC!AW6-SCH!AW6&gt;=0,DC!AW6-SCH!AW6,0)</f>
        <v>896</v>
      </c>
      <c r="AX6" s="2">
        <f>IF(DC!AX6-SCH!AX6&gt;=0,DC!AX6-SCH!AX6,0)</f>
        <v>75</v>
      </c>
      <c r="AY6" s="2">
        <f>IF(DC!AY6-SCH!AY6&gt;=0,DC!AY6-SCH!AY6,0)</f>
        <v>340</v>
      </c>
      <c r="AZ6" s="2">
        <f>IF(DC!AZ6-SCH!AZ6&gt;=0,DC!AZ6-SCH!AZ6,0)</f>
        <v>896</v>
      </c>
      <c r="BA6" s="2">
        <f>IF(DC!BA6-SCH!BA6&gt;=0,DC!BA6-SCH!BA6,0)</f>
        <v>75</v>
      </c>
      <c r="BB6" s="2">
        <f>IF(DC!BB6-SCH!BB6&gt;=0,DC!BB6-SCH!BB6,0)</f>
        <v>300</v>
      </c>
      <c r="BC6" s="2">
        <f>IF(DC!BC6-SCH!BC6&gt;=0,DC!BC6-SCH!BC6,0)</f>
        <v>901</v>
      </c>
      <c r="BD6" s="2">
        <f>IF(DC!BD6-SCH!BD6&gt;=0,DC!BD6-SCH!BD6,0)</f>
        <v>75</v>
      </c>
      <c r="BE6" s="2">
        <f>IF(DC!BE6-SCH!BE6&gt;=0,DC!BE6-SCH!BE6,0)</f>
        <v>200</v>
      </c>
      <c r="BF6" s="2">
        <f>IF(DC!BF6-SCH!BF6&gt;=0,DC!BF6-SCH!BF6,0)</f>
        <v>901</v>
      </c>
      <c r="BG6" s="2">
        <f>IF(DC!BG6-SCH!BG6&gt;=0,DC!BG6-SCH!BG6,0)</f>
        <v>75</v>
      </c>
      <c r="BH6" s="2">
        <f>IF(DC!BH6-SCH!BH6&gt;=0,DC!BH6-SCH!BH6,0)</f>
        <v>660</v>
      </c>
      <c r="BI6" s="2">
        <f>IF(DC!BI6-SCH!BI6&gt;=0,DC!BI6-SCH!BI6,0)</f>
        <v>901</v>
      </c>
      <c r="BJ6" s="2">
        <f>IF(DC!BJ6-SCH!BJ6&gt;=0,DC!BJ6-SCH!BJ6,0)</f>
        <v>75</v>
      </c>
      <c r="BK6" s="2">
        <f>IF(DC!BK6-SCH!BK6&gt;=0,DC!BK6-SCH!BK6,0)</f>
        <v>660</v>
      </c>
      <c r="BL6" s="2">
        <f>IF(DC!BL6-SCH!BL6&gt;=0,DC!BL6-SCH!BL6,0)</f>
        <v>901</v>
      </c>
      <c r="BM6" s="2">
        <f>IF(DC!BM6-SCH!BM6&gt;=0,DC!BM6-SCH!BM6,0)</f>
        <v>75</v>
      </c>
      <c r="BN6" s="2">
        <f>IF(DC!BN6-SCH!BN6&gt;=0,DC!BN6-SCH!BN6,0)</f>
        <v>660</v>
      </c>
      <c r="BO6" s="2">
        <f>IF(DC!BO6-SCH!BO6&gt;=0,DC!BO6-SCH!BO6,0)</f>
        <v>901</v>
      </c>
      <c r="BP6" s="2">
        <f>IF(DC!BP6-SCH!BP6&gt;=0,DC!BP6-SCH!BP6,0)</f>
        <v>75</v>
      </c>
      <c r="BQ6" s="2">
        <f>IF(DC!BQ6-SCH!BQ6&gt;=0,DC!BQ6-SCH!BQ6,0)</f>
        <v>0</v>
      </c>
      <c r="BR6" s="2">
        <f>IF(DC!BR6-SCH!BR6&gt;=0,DC!BR6-SCH!BR6,0)</f>
        <v>584</v>
      </c>
      <c r="BS6" s="2">
        <f>IF(DC!BS6-SCH!BS6&gt;=0,DC!BS6-SCH!BS6,0)</f>
        <v>75</v>
      </c>
      <c r="BT6" s="2">
        <f>IF(DC!BT6-SCH!BT6&gt;=0,DC!BT6-SCH!BT6,0)</f>
        <v>0</v>
      </c>
      <c r="BU6" s="2">
        <f>IF(DC!BU6-SCH!BU6&gt;=0,DC!BU6-SCH!BU6,0)</f>
        <v>550</v>
      </c>
      <c r="BV6" s="2">
        <f>IF(DC!BV6-SCH!BV6&gt;=0,DC!BV6-SCH!BV6,0)</f>
        <v>75</v>
      </c>
      <c r="BW6" s="2">
        <f>IF(DC!BW6-SCH!BW6&gt;=0,DC!BW6-SCH!BW6,0)</f>
        <v>0</v>
      </c>
      <c r="BX6" s="2">
        <f>IF(DC!BX6-SCH!BX6&gt;=0,DC!BX6-SCH!BX6,0)</f>
        <v>584</v>
      </c>
      <c r="BY6" s="2">
        <f>IF(DC!BY6-SCH!BY6&gt;=0,DC!BY6-SCH!BY6,0)</f>
        <v>150</v>
      </c>
      <c r="BZ6" s="2">
        <f>IF(DC!BZ6-SCH!BZ6&gt;=0,DC!BZ6-SCH!BZ6,0)</f>
        <v>0</v>
      </c>
      <c r="CA6" s="2">
        <f>IF(DC!CA6-SCH!CA6&gt;=0,DC!CA6-SCH!CA6,0)</f>
        <v>651</v>
      </c>
      <c r="CB6" s="2">
        <f>IF(DC!CB6-SCH!CB6&gt;=0,DC!CB6-SCH!CB6,0)</f>
        <v>150</v>
      </c>
      <c r="CC6" s="2">
        <f>IF(DC!CC6-SCH!CC6&gt;=0,DC!CC6-SCH!CC6,0)</f>
        <v>250</v>
      </c>
      <c r="CD6" s="2">
        <f>IF(DC!CD6-SCH!CD6&gt;=0,DC!CD6-SCH!CD6,0)</f>
        <v>214</v>
      </c>
      <c r="CE6" s="2">
        <f>IF(DC!CE6-SCH!CE6&gt;=0,DC!CE6-SCH!CE6,0)</f>
        <v>150</v>
      </c>
      <c r="CF6" s="2">
        <f>IF(DC!CF6-SCH!CF6&gt;=0,DC!CF6-SCH!CF6,0)</f>
        <v>80</v>
      </c>
      <c r="CG6" s="2">
        <f>IF(DC!CG6-SCH!CG6&gt;=0,DC!CG6-SCH!CG6,0)</f>
        <v>584</v>
      </c>
      <c r="CH6" s="2">
        <f>IF(DC!CH6-SCH!CH6&gt;=0,DC!CH6-SCH!CH6,0)</f>
        <v>150</v>
      </c>
      <c r="CI6" s="2">
        <f>IF(DC!CI6-SCH!CI6&gt;=0,DC!CI6-SCH!CI6,0)</f>
        <v>200</v>
      </c>
      <c r="CJ6" s="2">
        <f>IF(DC!CJ6-SCH!CJ6&gt;=0,DC!CJ6-SCH!CJ6,0)</f>
        <v>901</v>
      </c>
      <c r="CK6" s="2">
        <f>IF(DC!CK6-SCH!CK6&gt;=0,DC!CK6-SCH!CK6,0)</f>
        <v>150</v>
      </c>
      <c r="CL6" s="2">
        <f>IF(DC!CL6-SCH!CL6&gt;=0,DC!CL6-SCH!CL6,0)</f>
        <v>120</v>
      </c>
      <c r="CM6" s="2">
        <f>IF(DC!CM6-SCH!CM6&gt;=0,DC!CM6-SCH!CM6,0)</f>
        <v>876</v>
      </c>
      <c r="CN6" s="2">
        <f>IF(DC!CN6-SCH!CN6&gt;=0,DC!CN6-SCH!CN6,0)</f>
        <v>150</v>
      </c>
    </row>
    <row r="7" spans="1:92" ht="46.5" x14ac:dyDescent="0.25">
      <c r="A7" s="10">
        <v>3</v>
      </c>
      <c r="B7" s="12" t="s">
        <v>14</v>
      </c>
      <c r="C7" s="2">
        <f>IF(DC!C7-SCH!C7&gt;=0,DC!C7-SCH!C7,0)</f>
        <v>360</v>
      </c>
      <c r="D7" s="2">
        <f>IF(DC!D7-SCH!D7&gt;=0,DC!D7-SCH!D7,0)</f>
        <v>876</v>
      </c>
      <c r="E7" s="2">
        <f>IF(DC!E7-SCH!E7&gt;=0,DC!E7-SCH!E7,0)</f>
        <v>150</v>
      </c>
      <c r="F7" s="2">
        <f>IF(DC!F7-SCH!F7&gt;=0,DC!F7-SCH!F7,0)</f>
        <v>500</v>
      </c>
      <c r="G7" s="2">
        <f>IF(DC!G7-SCH!G7&gt;=0,DC!G7-SCH!G7,0)</f>
        <v>611.59999999999991</v>
      </c>
      <c r="H7" s="2">
        <f>IF(DC!H7-SCH!H7&gt;=0,DC!H7-SCH!H7,0)</f>
        <v>150</v>
      </c>
      <c r="I7" s="2">
        <f>IF(DC!I7-SCH!I7&gt;=0,DC!I7-SCH!I7,0)</f>
        <v>250</v>
      </c>
      <c r="J7" s="2">
        <f>IF(DC!J7-SCH!J7&gt;=0,DC!J7-SCH!J7,0)</f>
        <v>611.59999999999991</v>
      </c>
      <c r="K7" s="2">
        <f>IF(DC!K7-SCH!K7&gt;=0,DC!K7-SCH!K7,0)</f>
        <v>150</v>
      </c>
      <c r="L7" s="2">
        <f>IF(DC!L7-SCH!L7&gt;=0,DC!L7-SCH!L7,0)</f>
        <v>200</v>
      </c>
      <c r="M7" s="2">
        <f>IF(DC!M7-SCH!M7&gt;=0,DC!M7-SCH!M7,0)</f>
        <v>611.59999999999991</v>
      </c>
      <c r="N7" s="2">
        <f>IF(DC!N7-SCH!N7&gt;=0,DC!N7-SCH!N7,0)</f>
        <v>150</v>
      </c>
      <c r="O7" s="2">
        <f>IF(DC!O7-SCH!O7&gt;=0,DC!O7-SCH!O7,0)</f>
        <v>660</v>
      </c>
      <c r="P7" s="2">
        <f>IF(DC!P7-SCH!P7&gt;=0,DC!P7-SCH!P7,0)</f>
        <v>896</v>
      </c>
      <c r="Q7" s="2">
        <f>IF(DC!Q7-SCH!Q7&gt;=0,DC!Q7-SCH!Q7,0)</f>
        <v>150</v>
      </c>
      <c r="R7" s="2">
        <f>IF(DC!R7-SCH!R7&gt;=0,DC!R7-SCH!R7,0)</f>
        <v>660</v>
      </c>
      <c r="S7" s="2">
        <f>IF(DC!S7-SCH!S7&gt;=0,DC!S7-SCH!S7,0)</f>
        <v>896</v>
      </c>
      <c r="T7" s="2">
        <f>IF(DC!T7-SCH!T7&gt;=0,DC!T7-SCH!T7,0)</f>
        <v>150</v>
      </c>
      <c r="U7" s="2">
        <f>IF(DC!U7-SCH!U7&gt;=0,DC!U7-SCH!U7,0)</f>
        <v>660</v>
      </c>
      <c r="V7" s="2">
        <f>IF(DC!V7-SCH!V7&gt;=0,DC!V7-SCH!V7,0)</f>
        <v>826</v>
      </c>
      <c r="W7" s="2">
        <f>IF(DC!W7-SCH!W7&gt;=0,DC!W7-SCH!W7,0)</f>
        <v>150</v>
      </c>
      <c r="X7" s="2">
        <f>IF(DC!X7-SCH!X7&gt;=0,DC!X7-SCH!X7,0)</f>
        <v>660</v>
      </c>
      <c r="Y7" s="2">
        <f>IF(DC!Y7-SCH!Y7&gt;=0,DC!Y7-SCH!Y7,0)</f>
        <v>896</v>
      </c>
      <c r="Z7" s="2">
        <f>IF(DC!Z7-SCH!Z7&gt;=0,DC!Z7-SCH!Z7,0)</f>
        <v>150</v>
      </c>
      <c r="AA7" s="2">
        <f>IF(DC!AA7-SCH!AA7&gt;=0,DC!AA7-SCH!AA7,0)</f>
        <v>660</v>
      </c>
      <c r="AB7" s="2">
        <f>IF(DC!AB7-SCH!AB7&gt;=0,DC!AB7-SCH!AB7,0)</f>
        <v>876</v>
      </c>
      <c r="AC7" s="2">
        <f>IF(DC!AC7-SCH!AC7&gt;=0,DC!AC7-SCH!AC7,0)</f>
        <v>150</v>
      </c>
      <c r="AD7" s="2">
        <f>IF(DC!AD7-SCH!AD7&gt;=0,DC!AD7-SCH!AD7,0)</f>
        <v>660</v>
      </c>
      <c r="AE7" s="2">
        <f>IF(DC!AE7-SCH!AE7&gt;=0,DC!AE7-SCH!AE7,0)</f>
        <v>896</v>
      </c>
      <c r="AF7" s="2">
        <f>IF(DC!AF7-SCH!AF7&gt;=0,DC!AF7-SCH!AF7,0)</f>
        <v>150</v>
      </c>
      <c r="AG7" s="2">
        <f>IF(DC!AG7-SCH!AG7&gt;=0,DC!AG7-SCH!AG7,0)</f>
        <v>660</v>
      </c>
      <c r="AH7" s="2">
        <f>IF(DC!AH7-SCH!AH7&gt;=0,DC!AH7-SCH!AH7,0)</f>
        <v>896</v>
      </c>
      <c r="AI7" s="2">
        <f>IF(DC!AI7-SCH!AI7&gt;=0,DC!AI7-SCH!AI7,0)</f>
        <v>75</v>
      </c>
      <c r="AJ7" s="2">
        <f>IF(DC!AJ7-SCH!AJ7&gt;=0,DC!AJ7-SCH!AJ7,0)</f>
        <v>660</v>
      </c>
      <c r="AK7" s="2">
        <f>IF(DC!AK7-SCH!AK7&gt;=0,DC!AK7-SCH!AK7,0)</f>
        <v>896</v>
      </c>
      <c r="AL7" s="2">
        <f>IF(DC!AL7-SCH!AL7&gt;=0,DC!AL7-SCH!AL7,0)</f>
        <v>75</v>
      </c>
      <c r="AM7" s="2">
        <f>IF(DC!AM7-SCH!AM7&gt;=0,DC!AM7-SCH!AM7,0)</f>
        <v>660</v>
      </c>
      <c r="AN7" s="2">
        <f>IF(DC!AN7-SCH!AN7&gt;=0,DC!AN7-SCH!AN7,0)</f>
        <v>896</v>
      </c>
      <c r="AO7" s="2">
        <f>IF(DC!AO7-SCH!AO7&gt;=0,DC!AO7-SCH!AO7,0)</f>
        <v>220</v>
      </c>
      <c r="AP7" s="2">
        <f>IF(DC!AP7-SCH!AP7&gt;=0,DC!AP7-SCH!AP7,0)</f>
        <v>660</v>
      </c>
      <c r="AQ7" s="2">
        <f>IF(DC!AQ7-SCH!AQ7&gt;=0,DC!AQ7-SCH!AQ7,0)</f>
        <v>896</v>
      </c>
      <c r="AR7" s="2">
        <f>IF(DC!AR7-SCH!AR7&gt;=0,DC!AR7-SCH!AR7,0)</f>
        <v>220</v>
      </c>
      <c r="AS7" s="2">
        <f>IF(DC!AS7-SCH!AS7&gt;=0,DC!AS7-SCH!AS7,0)</f>
        <v>300</v>
      </c>
      <c r="AT7" s="2">
        <f>IF(DC!AT7-SCH!AT7&gt;=0,DC!AT7-SCH!AT7,0)</f>
        <v>896</v>
      </c>
      <c r="AU7" s="2">
        <f>IF(DC!AU7-SCH!AU7&gt;=0,DC!AU7-SCH!AU7,0)</f>
        <v>75</v>
      </c>
      <c r="AV7" s="2">
        <f>IF(DC!AV7-SCH!AV7&gt;=0,DC!AV7-SCH!AV7,0)</f>
        <v>460</v>
      </c>
      <c r="AW7" s="2">
        <f>IF(DC!AW7-SCH!AW7&gt;=0,DC!AW7-SCH!AW7,0)</f>
        <v>896</v>
      </c>
      <c r="AX7" s="2">
        <f>IF(DC!AX7-SCH!AX7&gt;=0,DC!AX7-SCH!AX7,0)</f>
        <v>75</v>
      </c>
      <c r="AY7" s="2">
        <f>IF(DC!AY7-SCH!AY7&gt;=0,DC!AY7-SCH!AY7,0)</f>
        <v>420</v>
      </c>
      <c r="AZ7" s="2">
        <f>IF(DC!AZ7-SCH!AZ7&gt;=0,DC!AZ7-SCH!AZ7,0)</f>
        <v>896</v>
      </c>
      <c r="BA7" s="2">
        <f>IF(DC!BA7-SCH!BA7&gt;=0,DC!BA7-SCH!BA7,0)</f>
        <v>75</v>
      </c>
      <c r="BB7" s="2">
        <f>IF(DC!BB7-SCH!BB7&gt;=0,DC!BB7-SCH!BB7,0)</f>
        <v>300</v>
      </c>
      <c r="BC7" s="2">
        <f>IF(DC!BC7-SCH!BC7&gt;=0,DC!BC7-SCH!BC7,0)</f>
        <v>901</v>
      </c>
      <c r="BD7" s="2">
        <f>IF(DC!BD7-SCH!BD7&gt;=0,DC!BD7-SCH!BD7,0)</f>
        <v>75</v>
      </c>
      <c r="BE7" s="2">
        <f>IF(DC!BE7-SCH!BE7&gt;=0,DC!BE7-SCH!BE7,0)</f>
        <v>200</v>
      </c>
      <c r="BF7" s="2">
        <f>IF(DC!BF7-SCH!BF7&gt;=0,DC!BF7-SCH!BF7,0)</f>
        <v>901</v>
      </c>
      <c r="BG7" s="2">
        <f>IF(DC!BG7-SCH!BG7&gt;=0,DC!BG7-SCH!BG7,0)</f>
        <v>75</v>
      </c>
      <c r="BH7" s="2">
        <f>IF(DC!BH7-SCH!BH7&gt;=0,DC!BH7-SCH!BH7,0)</f>
        <v>660</v>
      </c>
      <c r="BI7" s="2">
        <f>IF(DC!BI7-SCH!BI7&gt;=0,DC!BI7-SCH!BI7,0)</f>
        <v>901</v>
      </c>
      <c r="BJ7" s="2">
        <f>IF(DC!BJ7-SCH!BJ7&gt;=0,DC!BJ7-SCH!BJ7,0)</f>
        <v>75</v>
      </c>
      <c r="BK7" s="2">
        <f>IF(DC!BK7-SCH!BK7&gt;=0,DC!BK7-SCH!BK7,0)</f>
        <v>660</v>
      </c>
      <c r="BL7" s="2">
        <f>IF(DC!BL7-SCH!BL7&gt;=0,DC!BL7-SCH!BL7,0)</f>
        <v>901</v>
      </c>
      <c r="BM7" s="2">
        <f>IF(DC!BM7-SCH!BM7&gt;=0,DC!BM7-SCH!BM7,0)</f>
        <v>75</v>
      </c>
      <c r="BN7" s="2">
        <f>IF(DC!BN7-SCH!BN7&gt;=0,DC!BN7-SCH!BN7,0)</f>
        <v>660</v>
      </c>
      <c r="BO7" s="2">
        <f>IF(DC!BO7-SCH!BO7&gt;=0,DC!BO7-SCH!BO7,0)</f>
        <v>901</v>
      </c>
      <c r="BP7" s="2">
        <f>IF(DC!BP7-SCH!BP7&gt;=0,DC!BP7-SCH!BP7,0)</f>
        <v>75</v>
      </c>
      <c r="BQ7" s="2">
        <f>IF(DC!BQ7-SCH!BQ7&gt;=0,DC!BQ7-SCH!BQ7,0)</f>
        <v>0</v>
      </c>
      <c r="BR7" s="2">
        <f>IF(DC!BR7-SCH!BR7&gt;=0,DC!BR7-SCH!BR7,0)</f>
        <v>584</v>
      </c>
      <c r="BS7" s="2">
        <f>IF(DC!BS7-SCH!BS7&gt;=0,DC!BS7-SCH!BS7,0)</f>
        <v>75</v>
      </c>
      <c r="BT7" s="2">
        <f>IF(DC!BT7-SCH!BT7&gt;=0,DC!BT7-SCH!BT7,0)</f>
        <v>0</v>
      </c>
      <c r="BU7" s="2">
        <f>IF(DC!BU7-SCH!BU7&gt;=0,DC!BU7-SCH!BU7,0)</f>
        <v>550</v>
      </c>
      <c r="BV7" s="2">
        <f>IF(DC!BV7-SCH!BV7&gt;=0,DC!BV7-SCH!BV7,0)</f>
        <v>75</v>
      </c>
      <c r="BW7" s="2">
        <f>IF(DC!BW7-SCH!BW7&gt;=0,DC!BW7-SCH!BW7,0)</f>
        <v>50</v>
      </c>
      <c r="BX7" s="2">
        <f>IF(DC!BX7-SCH!BX7&gt;=0,DC!BX7-SCH!BX7,0)</f>
        <v>584</v>
      </c>
      <c r="BY7" s="2">
        <f>IF(DC!BY7-SCH!BY7&gt;=0,DC!BY7-SCH!BY7,0)</f>
        <v>150</v>
      </c>
      <c r="BZ7" s="2">
        <f>IF(DC!BZ7-SCH!BZ7&gt;=0,DC!BZ7-SCH!BZ7,0)</f>
        <v>0</v>
      </c>
      <c r="CA7" s="2">
        <f>IF(DC!CA7-SCH!CA7&gt;=0,DC!CA7-SCH!CA7,0)</f>
        <v>701</v>
      </c>
      <c r="CB7" s="2">
        <f>IF(DC!CB7-SCH!CB7&gt;=0,DC!CB7-SCH!CB7,0)</f>
        <v>150</v>
      </c>
      <c r="CC7" s="2">
        <f>IF(DC!CC7-SCH!CC7&gt;=0,DC!CC7-SCH!CC7,0)</f>
        <v>250</v>
      </c>
      <c r="CD7" s="2">
        <f>IF(DC!CD7-SCH!CD7&gt;=0,DC!CD7-SCH!CD7,0)</f>
        <v>214</v>
      </c>
      <c r="CE7" s="2">
        <f>IF(DC!CE7-SCH!CE7&gt;=0,DC!CE7-SCH!CE7,0)</f>
        <v>150</v>
      </c>
      <c r="CF7" s="2">
        <f>IF(DC!CF7-SCH!CF7&gt;=0,DC!CF7-SCH!CF7,0)</f>
        <v>130</v>
      </c>
      <c r="CG7" s="2">
        <f>IF(DC!CG7-SCH!CG7&gt;=0,DC!CG7-SCH!CG7,0)</f>
        <v>584</v>
      </c>
      <c r="CH7" s="2">
        <f>IF(DC!CH7-SCH!CH7&gt;=0,DC!CH7-SCH!CH7,0)</f>
        <v>150</v>
      </c>
      <c r="CI7" s="2">
        <f>IF(DC!CI7-SCH!CI7&gt;=0,DC!CI7-SCH!CI7,0)</f>
        <v>200</v>
      </c>
      <c r="CJ7" s="2">
        <f>IF(DC!CJ7-SCH!CJ7&gt;=0,DC!CJ7-SCH!CJ7,0)</f>
        <v>901</v>
      </c>
      <c r="CK7" s="2">
        <f>IF(DC!CK7-SCH!CK7&gt;=0,DC!CK7-SCH!CK7,0)</f>
        <v>150</v>
      </c>
      <c r="CL7" s="2">
        <f>IF(DC!CL7-SCH!CL7&gt;=0,DC!CL7-SCH!CL7,0)</f>
        <v>120</v>
      </c>
      <c r="CM7" s="2">
        <f>IF(DC!CM7-SCH!CM7&gt;=0,DC!CM7-SCH!CM7,0)</f>
        <v>876</v>
      </c>
      <c r="CN7" s="2">
        <f>IF(DC!CN7-SCH!CN7&gt;=0,DC!CN7-SCH!CN7,0)</f>
        <v>150</v>
      </c>
    </row>
    <row r="8" spans="1:92" ht="46.5" x14ac:dyDescent="0.25">
      <c r="A8" s="10">
        <v>4</v>
      </c>
      <c r="B8" s="12" t="s">
        <v>15</v>
      </c>
      <c r="C8" s="2">
        <f>IF(DC!C8-SCH!C8&gt;=0,DC!C8-SCH!C8,0)</f>
        <v>360</v>
      </c>
      <c r="D8" s="2">
        <f>IF(DC!D8-SCH!D8&gt;=0,DC!D8-SCH!D8,0)</f>
        <v>876</v>
      </c>
      <c r="E8" s="2">
        <f>IF(DC!E8-SCH!E8&gt;=0,DC!E8-SCH!E8,0)</f>
        <v>150</v>
      </c>
      <c r="F8" s="2">
        <f>IF(DC!F8-SCH!F8&gt;=0,DC!F8-SCH!F8,0)</f>
        <v>600</v>
      </c>
      <c r="G8" s="2">
        <f>IF(DC!G8-SCH!G8&gt;=0,DC!G8-SCH!G8,0)</f>
        <v>611.59999999999991</v>
      </c>
      <c r="H8" s="2">
        <f>IF(DC!H8-SCH!H8&gt;=0,DC!H8-SCH!H8,0)</f>
        <v>150</v>
      </c>
      <c r="I8" s="2">
        <f>IF(DC!I8-SCH!I8&gt;=0,DC!I8-SCH!I8,0)</f>
        <v>250</v>
      </c>
      <c r="J8" s="2">
        <f>IF(DC!J8-SCH!J8&gt;=0,DC!J8-SCH!J8,0)</f>
        <v>611.59999999999991</v>
      </c>
      <c r="K8" s="2">
        <f>IF(DC!K8-SCH!K8&gt;=0,DC!K8-SCH!K8,0)</f>
        <v>150</v>
      </c>
      <c r="L8" s="2">
        <f>IF(DC!L8-SCH!L8&gt;=0,DC!L8-SCH!L8,0)</f>
        <v>200</v>
      </c>
      <c r="M8" s="2">
        <f>IF(DC!M8-SCH!M8&gt;=0,DC!M8-SCH!M8,0)</f>
        <v>611.59999999999991</v>
      </c>
      <c r="N8" s="2">
        <f>IF(DC!N8-SCH!N8&gt;=0,DC!N8-SCH!N8,0)</f>
        <v>150</v>
      </c>
      <c r="O8" s="2">
        <f>IF(DC!O8-SCH!O8&gt;=0,DC!O8-SCH!O8,0)</f>
        <v>660</v>
      </c>
      <c r="P8" s="2">
        <f>IF(DC!P8-SCH!P8&gt;=0,DC!P8-SCH!P8,0)</f>
        <v>896</v>
      </c>
      <c r="Q8" s="2">
        <f>IF(DC!Q8-SCH!Q8&gt;=0,DC!Q8-SCH!Q8,0)</f>
        <v>150</v>
      </c>
      <c r="R8" s="2">
        <f>IF(DC!R8-SCH!R8&gt;=0,DC!R8-SCH!R8,0)</f>
        <v>660</v>
      </c>
      <c r="S8" s="2">
        <f>IF(DC!S8-SCH!S8&gt;=0,DC!S8-SCH!S8,0)</f>
        <v>896</v>
      </c>
      <c r="T8" s="2">
        <f>IF(DC!T8-SCH!T8&gt;=0,DC!T8-SCH!T8,0)</f>
        <v>150</v>
      </c>
      <c r="U8" s="2">
        <f>IF(DC!U8-SCH!U8&gt;=0,DC!U8-SCH!U8,0)</f>
        <v>660</v>
      </c>
      <c r="V8" s="2">
        <f>IF(DC!V8-SCH!V8&gt;=0,DC!V8-SCH!V8,0)</f>
        <v>826</v>
      </c>
      <c r="W8" s="2">
        <f>IF(DC!W8-SCH!W8&gt;=0,DC!W8-SCH!W8,0)</f>
        <v>150</v>
      </c>
      <c r="X8" s="2">
        <f>IF(DC!X8-SCH!X8&gt;=0,DC!X8-SCH!X8,0)</f>
        <v>660</v>
      </c>
      <c r="Y8" s="2">
        <f>IF(DC!Y8-SCH!Y8&gt;=0,DC!Y8-SCH!Y8,0)</f>
        <v>896</v>
      </c>
      <c r="Z8" s="2">
        <f>IF(DC!Z8-SCH!Z8&gt;=0,DC!Z8-SCH!Z8,0)</f>
        <v>150</v>
      </c>
      <c r="AA8" s="2">
        <f>IF(DC!AA8-SCH!AA8&gt;=0,DC!AA8-SCH!AA8,0)</f>
        <v>660</v>
      </c>
      <c r="AB8" s="2">
        <f>IF(DC!AB8-SCH!AB8&gt;=0,DC!AB8-SCH!AB8,0)</f>
        <v>876</v>
      </c>
      <c r="AC8" s="2">
        <f>IF(DC!AC8-SCH!AC8&gt;=0,DC!AC8-SCH!AC8,0)</f>
        <v>150</v>
      </c>
      <c r="AD8" s="2">
        <f>IF(DC!AD8-SCH!AD8&gt;=0,DC!AD8-SCH!AD8,0)</f>
        <v>660</v>
      </c>
      <c r="AE8" s="2">
        <f>IF(DC!AE8-SCH!AE8&gt;=0,DC!AE8-SCH!AE8,0)</f>
        <v>896</v>
      </c>
      <c r="AF8" s="2">
        <f>IF(DC!AF8-SCH!AF8&gt;=0,DC!AF8-SCH!AF8,0)</f>
        <v>150</v>
      </c>
      <c r="AG8" s="2">
        <f>IF(DC!AG8-SCH!AG8&gt;=0,DC!AG8-SCH!AG8,0)</f>
        <v>660</v>
      </c>
      <c r="AH8" s="2">
        <f>IF(DC!AH8-SCH!AH8&gt;=0,DC!AH8-SCH!AH8,0)</f>
        <v>896</v>
      </c>
      <c r="AI8" s="2">
        <f>IF(DC!AI8-SCH!AI8&gt;=0,DC!AI8-SCH!AI8,0)</f>
        <v>75</v>
      </c>
      <c r="AJ8" s="2">
        <f>IF(DC!AJ8-SCH!AJ8&gt;=0,DC!AJ8-SCH!AJ8,0)</f>
        <v>660</v>
      </c>
      <c r="AK8" s="2">
        <f>IF(DC!AK8-SCH!AK8&gt;=0,DC!AK8-SCH!AK8,0)</f>
        <v>896</v>
      </c>
      <c r="AL8" s="2">
        <f>IF(DC!AL8-SCH!AL8&gt;=0,DC!AL8-SCH!AL8,0)</f>
        <v>75</v>
      </c>
      <c r="AM8" s="2">
        <f>IF(DC!AM8-SCH!AM8&gt;=0,DC!AM8-SCH!AM8,0)</f>
        <v>660</v>
      </c>
      <c r="AN8" s="2">
        <f>IF(DC!AN8-SCH!AN8&gt;=0,DC!AN8-SCH!AN8,0)</f>
        <v>896</v>
      </c>
      <c r="AO8" s="2">
        <f>IF(DC!AO8-SCH!AO8&gt;=0,DC!AO8-SCH!AO8,0)</f>
        <v>220</v>
      </c>
      <c r="AP8" s="2">
        <f>IF(DC!AP8-SCH!AP8&gt;=0,DC!AP8-SCH!AP8,0)</f>
        <v>660</v>
      </c>
      <c r="AQ8" s="2">
        <f>IF(DC!AQ8-SCH!AQ8&gt;=0,DC!AQ8-SCH!AQ8,0)</f>
        <v>896</v>
      </c>
      <c r="AR8" s="2">
        <f>IF(DC!AR8-SCH!AR8&gt;=0,DC!AR8-SCH!AR8,0)</f>
        <v>220</v>
      </c>
      <c r="AS8" s="2">
        <f>IF(DC!AS8-SCH!AS8&gt;=0,DC!AS8-SCH!AS8,0)</f>
        <v>200</v>
      </c>
      <c r="AT8" s="2">
        <f>IF(DC!AT8-SCH!AT8&gt;=0,DC!AT8-SCH!AT8,0)</f>
        <v>896</v>
      </c>
      <c r="AU8" s="2">
        <f>IF(DC!AU8-SCH!AU8&gt;=0,DC!AU8-SCH!AU8,0)</f>
        <v>75</v>
      </c>
      <c r="AV8" s="2">
        <f>IF(DC!AV8-SCH!AV8&gt;=0,DC!AV8-SCH!AV8,0)</f>
        <v>410</v>
      </c>
      <c r="AW8" s="2">
        <f>IF(DC!AW8-SCH!AW8&gt;=0,DC!AW8-SCH!AW8,0)</f>
        <v>896</v>
      </c>
      <c r="AX8" s="2">
        <f>IF(DC!AX8-SCH!AX8&gt;=0,DC!AX8-SCH!AX8,0)</f>
        <v>75</v>
      </c>
      <c r="AY8" s="2">
        <f>IF(DC!AY8-SCH!AY8&gt;=0,DC!AY8-SCH!AY8,0)</f>
        <v>420</v>
      </c>
      <c r="AZ8" s="2">
        <f>IF(DC!AZ8-SCH!AZ8&gt;=0,DC!AZ8-SCH!AZ8,0)</f>
        <v>896</v>
      </c>
      <c r="BA8" s="2">
        <f>IF(DC!BA8-SCH!BA8&gt;=0,DC!BA8-SCH!BA8,0)</f>
        <v>75</v>
      </c>
      <c r="BB8" s="2">
        <f>IF(DC!BB8-SCH!BB8&gt;=0,DC!BB8-SCH!BB8,0)</f>
        <v>300</v>
      </c>
      <c r="BC8" s="2">
        <f>IF(DC!BC8-SCH!BC8&gt;=0,DC!BC8-SCH!BC8,0)</f>
        <v>901</v>
      </c>
      <c r="BD8" s="2">
        <f>IF(DC!BD8-SCH!BD8&gt;=0,DC!BD8-SCH!BD8,0)</f>
        <v>75</v>
      </c>
      <c r="BE8" s="2">
        <f>IF(DC!BE8-SCH!BE8&gt;=0,DC!BE8-SCH!BE8,0)</f>
        <v>200</v>
      </c>
      <c r="BF8" s="2">
        <f>IF(DC!BF8-SCH!BF8&gt;=0,DC!BF8-SCH!BF8,0)</f>
        <v>901</v>
      </c>
      <c r="BG8" s="2">
        <f>IF(DC!BG8-SCH!BG8&gt;=0,DC!BG8-SCH!BG8,0)</f>
        <v>75</v>
      </c>
      <c r="BH8" s="2">
        <f>IF(DC!BH8-SCH!BH8&gt;=0,DC!BH8-SCH!BH8,0)</f>
        <v>660</v>
      </c>
      <c r="BI8" s="2">
        <f>IF(DC!BI8-SCH!BI8&gt;=0,DC!BI8-SCH!BI8,0)</f>
        <v>901</v>
      </c>
      <c r="BJ8" s="2">
        <f>IF(DC!BJ8-SCH!BJ8&gt;=0,DC!BJ8-SCH!BJ8,0)</f>
        <v>75</v>
      </c>
      <c r="BK8" s="2">
        <f>IF(DC!BK8-SCH!BK8&gt;=0,DC!BK8-SCH!BK8,0)</f>
        <v>660</v>
      </c>
      <c r="BL8" s="2">
        <f>IF(DC!BL8-SCH!BL8&gt;=0,DC!BL8-SCH!BL8,0)</f>
        <v>901</v>
      </c>
      <c r="BM8" s="2">
        <f>IF(DC!BM8-SCH!BM8&gt;=0,DC!BM8-SCH!BM8,0)</f>
        <v>75</v>
      </c>
      <c r="BN8" s="2">
        <f>IF(DC!BN8-SCH!BN8&gt;=0,DC!BN8-SCH!BN8,0)</f>
        <v>660</v>
      </c>
      <c r="BO8" s="2">
        <f>IF(DC!BO8-SCH!BO8&gt;=0,DC!BO8-SCH!BO8,0)</f>
        <v>901</v>
      </c>
      <c r="BP8" s="2">
        <f>IF(DC!BP8-SCH!BP8&gt;=0,DC!BP8-SCH!BP8,0)</f>
        <v>75</v>
      </c>
      <c r="BQ8" s="2">
        <f>IF(DC!BQ8-SCH!BQ8&gt;=0,DC!BQ8-SCH!BQ8,0)</f>
        <v>0</v>
      </c>
      <c r="BR8" s="2">
        <f>IF(DC!BR8-SCH!BR8&gt;=0,DC!BR8-SCH!BR8,0)</f>
        <v>584</v>
      </c>
      <c r="BS8" s="2">
        <f>IF(DC!BS8-SCH!BS8&gt;=0,DC!BS8-SCH!BS8,0)</f>
        <v>75</v>
      </c>
      <c r="BT8" s="2">
        <f>IF(DC!BT8-SCH!BT8&gt;=0,DC!BT8-SCH!BT8,0)</f>
        <v>0</v>
      </c>
      <c r="BU8" s="2">
        <f>IF(DC!BU8-SCH!BU8&gt;=0,DC!BU8-SCH!BU8,0)</f>
        <v>550</v>
      </c>
      <c r="BV8" s="2">
        <f>IF(DC!BV8-SCH!BV8&gt;=0,DC!BV8-SCH!BV8,0)</f>
        <v>75</v>
      </c>
      <c r="BW8" s="2">
        <f>IF(DC!BW8-SCH!BW8&gt;=0,DC!BW8-SCH!BW8,0)</f>
        <v>100</v>
      </c>
      <c r="BX8" s="2">
        <f>IF(DC!BX8-SCH!BX8&gt;=0,DC!BX8-SCH!BX8,0)</f>
        <v>584</v>
      </c>
      <c r="BY8" s="2">
        <f>IF(DC!BY8-SCH!BY8&gt;=0,DC!BY8-SCH!BY8,0)</f>
        <v>150</v>
      </c>
      <c r="BZ8" s="2">
        <f>IF(DC!BZ8-SCH!BZ8&gt;=0,DC!BZ8-SCH!BZ8,0)</f>
        <v>50</v>
      </c>
      <c r="CA8" s="2">
        <f>IF(DC!CA8-SCH!CA8&gt;=0,DC!CA8-SCH!CA8,0)</f>
        <v>751</v>
      </c>
      <c r="CB8" s="2">
        <f>IF(DC!CB8-SCH!CB8&gt;=0,DC!CB8-SCH!CB8,0)</f>
        <v>150</v>
      </c>
      <c r="CC8" s="2">
        <f>IF(DC!CC8-SCH!CC8&gt;=0,DC!CC8-SCH!CC8,0)</f>
        <v>250</v>
      </c>
      <c r="CD8" s="2">
        <f>IF(DC!CD8-SCH!CD8&gt;=0,DC!CD8-SCH!CD8,0)</f>
        <v>214</v>
      </c>
      <c r="CE8" s="2">
        <f>IF(DC!CE8-SCH!CE8&gt;=0,DC!CE8-SCH!CE8,0)</f>
        <v>150</v>
      </c>
      <c r="CF8" s="2">
        <f>IF(DC!CF8-SCH!CF8&gt;=0,DC!CF8-SCH!CF8,0)</f>
        <v>180</v>
      </c>
      <c r="CG8" s="2">
        <f>IF(DC!CG8-SCH!CG8&gt;=0,DC!CG8-SCH!CG8,0)</f>
        <v>584</v>
      </c>
      <c r="CH8" s="2">
        <f>IF(DC!CH8-SCH!CH8&gt;=0,DC!CH8-SCH!CH8,0)</f>
        <v>150</v>
      </c>
      <c r="CI8" s="2">
        <f>IF(DC!CI8-SCH!CI8&gt;=0,DC!CI8-SCH!CI8,0)</f>
        <v>200</v>
      </c>
      <c r="CJ8" s="2">
        <f>IF(DC!CJ8-SCH!CJ8&gt;=0,DC!CJ8-SCH!CJ8,0)</f>
        <v>901</v>
      </c>
      <c r="CK8" s="2">
        <f>IF(DC!CK8-SCH!CK8&gt;=0,DC!CK8-SCH!CK8,0)</f>
        <v>150</v>
      </c>
      <c r="CL8" s="2">
        <f>IF(DC!CL8-SCH!CL8&gt;=0,DC!CL8-SCH!CL8,0)</f>
        <v>120</v>
      </c>
      <c r="CM8" s="2">
        <f>IF(DC!CM8-SCH!CM8&gt;=0,DC!CM8-SCH!CM8,0)</f>
        <v>876</v>
      </c>
      <c r="CN8" s="2">
        <f>IF(DC!CN8-SCH!CN8&gt;=0,DC!CN8-SCH!CN8,0)</f>
        <v>150</v>
      </c>
    </row>
    <row r="9" spans="1:92" ht="46.5" x14ac:dyDescent="0.25">
      <c r="A9" s="10">
        <v>5</v>
      </c>
      <c r="B9" s="12" t="s">
        <v>16</v>
      </c>
      <c r="C9" s="2">
        <f>IF(DC!C9-SCH!C9&gt;=0,DC!C9-SCH!C9,0)</f>
        <v>460</v>
      </c>
      <c r="D9" s="2">
        <f>IF(DC!D9-SCH!D9&gt;=0,DC!D9-SCH!D9,0)</f>
        <v>876</v>
      </c>
      <c r="E9" s="2">
        <f>IF(DC!E9-SCH!E9&gt;=0,DC!E9-SCH!E9,0)</f>
        <v>150</v>
      </c>
      <c r="F9" s="2">
        <f>IF(DC!F9-SCH!F9&gt;=0,DC!F9-SCH!F9,0)</f>
        <v>600</v>
      </c>
      <c r="G9" s="2">
        <f>IF(DC!G9-SCH!G9&gt;=0,DC!G9-SCH!G9,0)</f>
        <v>611.59999999999991</v>
      </c>
      <c r="H9" s="2">
        <f>IF(DC!H9-SCH!H9&gt;=0,DC!H9-SCH!H9,0)</f>
        <v>150</v>
      </c>
      <c r="I9" s="2">
        <f>IF(DC!I9-SCH!I9&gt;=0,DC!I9-SCH!I9,0)</f>
        <v>250</v>
      </c>
      <c r="J9" s="2">
        <f>IF(DC!J9-SCH!J9&gt;=0,DC!J9-SCH!J9,0)</f>
        <v>611.59999999999991</v>
      </c>
      <c r="K9" s="2">
        <f>IF(DC!K9-SCH!K9&gt;=0,DC!K9-SCH!K9,0)</f>
        <v>150</v>
      </c>
      <c r="L9" s="2">
        <f>IF(DC!L9-SCH!L9&gt;=0,DC!L9-SCH!L9,0)</f>
        <v>200</v>
      </c>
      <c r="M9" s="2">
        <f>IF(DC!M9-SCH!M9&gt;=0,DC!M9-SCH!M9,0)</f>
        <v>611.59999999999991</v>
      </c>
      <c r="N9" s="2">
        <f>IF(DC!N9-SCH!N9&gt;=0,DC!N9-SCH!N9,0)</f>
        <v>150</v>
      </c>
      <c r="O9" s="2">
        <f>IF(DC!O9-SCH!O9&gt;=0,DC!O9-SCH!O9,0)</f>
        <v>660</v>
      </c>
      <c r="P9" s="2">
        <f>IF(DC!P9-SCH!P9&gt;=0,DC!P9-SCH!P9,0)</f>
        <v>896</v>
      </c>
      <c r="Q9" s="2">
        <f>IF(DC!Q9-SCH!Q9&gt;=0,DC!Q9-SCH!Q9,0)</f>
        <v>150</v>
      </c>
      <c r="R9" s="2">
        <f>IF(DC!R9-SCH!R9&gt;=0,DC!R9-SCH!R9,0)</f>
        <v>660</v>
      </c>
      <c r="S9" s="2">
        <f>IF(DC!S9-SCH!S9&gt;=0,DC!S9-SCH!S9,0)</f>
        <v>896</v>
      </c>
      <c r="T9" s="2">
        <f>IF(DC!T9-SCH!T9&gt;=0,DC!T9-SCH!T9,0)</f>
        <v>150</v>
      </c>
      <c r="U9" s="2">
        <f>IF(DC!U9-SCH!U9&gt;=0,DC!U9-SCH!U9,0)</f>
        <v>660</v>
      </c>
      <c r="V9" s="2">
        <f>IF(DC!V9-SCH!V9&gt;=0,DC!V9-SCH!V9,0)</f>
        <v>826</v>
      </c>
      <c r="W9" s="2">
        <f>IF(DC!W9-SCH!W9&gt;=0,DC!W9-SCH!W9,0)</f>
        <v>150</v>
      </c>
      <c r="X9" s="2">
        <f>IF(DC!X9-SCH!X9&gt;=0,DC!X9-SCH!X9,0)</f>
        <v>660</v>
      </c>
      <c r="Y9" s="2">
        <f>IF(DC!Y9-SCH!Y9&gt;=0,DC!Y9-SCH!Y9,0)</f>
        <v>896</v>
      </c>
      <c r="Z9" s="2">
        <f>IF(DC!Z9-SCH!Z9&gt;=0,DC!Z9-SCH!Z9,0)</f>
        <v>150</v>
      </c>
      <c r="AA9" s="2">
        <f>IF(DC!AA9-SCH!AA9&gt;=0,DC!AA9-SCH!AA9,0)</f>
        <v>660</v>
      </c>
      <c r="AB9" s="2">
        <f>IF(DC!AB9-SCH!AB9&gt;=0,DC!AB9-SCH!AB9,0)</f>
        <v>876</v>
      </c>
      <c r="AC9" s="2">
        <f>IF(DC!AC9-SCH!AC9&gt;=0,DC!AC9-SCH!AC9,0)</f>
        <v>150</v>
      </c>
      <c r="AD9" s="2">
        <f>IF(DC!AD9-SCH!AD9&gt;=0,DC!AD9-SCH!AD9,0)</f>
        <v>660</v>
      </c>
      <c r="AE9" s="2">
        <f>IF(DC!AE9-SCH!AE9&gt;=0,DC!AE9-SCH!AE9,0)</f>
        <v>896</v>
      </c>
      <c r="AF9" s="2">
        <f>IF(DC!AF9-SCH!AF9&gt;=0,DC!AF9-SCH!AF9,0)</f>
        <v>150</v>
      </c>
      <c r="AG9" s="2">
        <f>IF(DC!AG9-SCH!AG9&gt;=0,DC!AG9-SCH!AG9,0)</f>
        <v>660</v>
      </c>
      <c r="AH9" s="2">
        <f>IF(DC!AH9-SCH!AH9&gt;=0,DC!AH9-SCH!AH9,0)</f>
        <v>896</v>
      </c>
      <c r="AI9" s="2">
        <f>IF(DC!AI9-SCH!AI9&gt;=0,DC!AI9-SCH!AI9,0)</f>
        <v>75</v>
      </c>
      <c r="AJ9" s="2">
        <f>IF(DC!AJ9-SCH!AJ9&gt;=0,DC!AJ9-SCH!AJ9,0)</f>
        <v>660</v>
      </c>
      <c r="AK9" s="2">
        <f>IF(DC!AK9-SCH!AK9&gt;=0,DC!AK9-SCH!AK9,0)</f>
        <v>896</v>
      </c>
      <c r="AL9" s="2">
        <f>IF(DC!AL9-SCH!AL9&gt;=0,DC!AL9-SCH!AL9,0)</f>
        <v>75</v>
      </c>
      <c r="AM9" s="2">
        <f>IF(DC!AM9-SCH!AM9&gt;=0,DC!AM9-SCH!AM9,0)</f>
        <v>660</v>
      </c>
      <c r="AN9" s="2">
        <f>IF(DC!AN9-SCH!AN9&gt;=0,DC!AN9-SCH!AN9,0)</f>
        <v>896</v>
      </c>
      <c r="AO9" s="2">
        <f>IF(DC!AO9-SCH!AO9&gt;=0,DC!AO9-SCH!AO9,0)</f>
        <v>220</v>
      </c>
      <c r="AP9" s="2">
        <f>IF(DC!AP9-SCH!AP9&gt;=0,DC!AP9-SCH!AP9,0)</f>
        <v>660</v>
      </c>
      <c r="AQ9" s="2">
        <f>IF(DC!AQ9-SCH!AQ9&gt;=0,DC!AQ9-SCH!AQ9,0)</f>
        <v>896</v>
      </c>
      <c r="AR9" s="2">
        <f>IF(DC!AR9-SCH!AR9&gt;=0,DC!AR9-SCH!AR9,0)</f>
        <v>220</v>
      </c>
      <c r="AS9" s="2">
        <f>IF(DC!AS9-SCH!AS9&gt;=0,DC!AS9-SCH!AS9,0)</f>
        <v>100</v>
      </c>
      <c r="AT9" s="2">
        <f>IF(DC!AT9-SCH!AT9&gt;=0,DC!AT9-SCH!AT9,0)</f>
        <v>896</v>
      </c>
      <c r="AU9" s="2">
        <f>IF(DC!AU9-SCH!AU9&gt;=0,DC!AU9-SCH!AU9,0)</f>
        <v>75</v>
      </c>
      <c r="AV9" s="2">
        <f>IF(DC!AV9-SCH!AV9&gt;=0,DC!AV9-SCH!AV9,0)</f>
        <v>510</v>
      </c>
      <c r="AW9" s="2">
        <f>IF(DC!AW9-SCH!AW9&gt;=0,DC!AW9-SCH!AW9,0)</f>
        <v>896</v>
      </c>
      <c r="AX9" s="2">
        <f>IF(DC!AX9-SCH!AX9&gt;=0,DC!AX9-SCH!AX9,0)</f>
        <v>75</v>
      </c>
      <c r="AY9" s="2">
        <f>IF(DC!AY9-SCH!AY9&gt;=0,DC!AY9-SCH!AY9,0)</f>
        <v>420</v>
      </c>
      <c r="AZ9" s="2">
        <f>IF(DC!AZ9-SCH!AZ9&gt;=0,DC!AZ9-SCH!AZ9,0)</f>
        <v>896</v>
      </c>
      <c r="BA9" s="2">
        <f>IF(DC!BA9-SCH!BA9&gt;=0,DC!BA9-SCH!BA9,0)</f>
        <v>75</v>
      </c>
      <c r="BB9" s="2">
        <f>IF(DC!BB9-SCH!BB9&gt;=0,DC!BB9-SCH!BB9,0)</f>
        <v>300</v>
      </c>
      <c r="BC9" s="2">
        <f>IF(DC!BC9-SCH!BC9&gt;=0,DC!BC9-SCH!BC9,0)</f>
        <v>901</v>
      </c>
      <c r="BD9" s="2">
        <f>IF(DC!BD9-SCH!BD9&gt;=0,DC!BD9-SCH!BD9,0)</f>
        <v>75</v>
      </c>
      <c r="BE9" s="2">
        <f>IF(DC!BE9-SCH!BE9&gt;=0,DC!BE9-SCH!BE9,0)</f>
        <v>200</v>
      </c>
      <c r="BF9" s="2">
        <f>IF(DC!BF9-SCH!BF9&gt;=0,DC!BF9-SCH!BF9,0)</f>
        <v>901</v>
      </c>
      <c r="BG9" s="2">
        <f>IF(DC!BG9-SCH!BG9&gt;=0,DC!BG9-SCH!BG9,0)</f>
        <v>75</v>
      </c>
      <c r="BH9" s="2">
        <f>IF(DC!BH9-SCH!BH9&gt;=0,DC!BH9-SCH!BH9,0)</f>
        <v>660</v>
      </c>
      <c r="BI9" s="2">
        <f>IF(DC!BI9-SCH!BI9&gt;=0,DC!BI9-SCH!BI9,0)</f>
        <v>901</v>
      </c>
      <c r="BJ9" s="2">
        <f>IF(DC!BJ9-SCH!BJ9&gt;=0,DC!BJ9-SCH!BJ9,0)</f>
        <v>75</v>
      </c>
      <c r="BK9" s="2">
        <f>IF(DC!BK9-SCH!BK9&gt;=0,DC!BK9-SCH!BK9,0)</f>
        <v>660</v>
      </c>
      <c r="BL9" s="2">
        <f>IF(DC!BL9-SCH!BL9&gt;=0,DC!BL9-SCH!BL9,0)</f>
        <v>901</v>
      </c>
      <c r="BM9" s="2">
        <f>IF(DC!BM9-SCH!BM9&gt;=0,DC!BM9-SCH!BM9,0)</f>
        <v>75</v>
      </c>
      <c r="BN9" s="2">
        <f>IF(DC!BN9-SCH!BN9&gt;=0,DC!BN9-SCH!BN9,0)</f>
        <v>660</v>
      </c>
      <c r="BO9" s="2">
        <f>IF(DC!BO9-SCH!BO9&gt;=0,DC!BO9-SCH!BO9,0)</f>
        <v>901</v>
      </c>
      <c r="BP9" s="2">
        <f>IF(DC!BP9-SCH!BP9&gt;=0,DC!BP9-SCH!BP9,0)</f>
        <v>75</v>
      </c>
      <c r="BQ9" s="2">
        <f>IF(DC!BQ9-SCH!BQ9&gt;=0,DC!BQ9-SCH!BQ9,0)</f>
        <v>0</v>
      </c>
      <c r="BR9" s="2">
        <f>IF(DC!BR9-SCH!BR9&gt;=0,DC!BR9-SCH!BR9,0)</f>
        <v>584</v>
      </c>
      <c r="BS9" s="2">
        <f>IF(DC!BS9-SCH!BS9&gt;=0,DC!BS9-SCH!BS9,0)</f>
        <v>75</v>
      </c>
      <c r="BT9" s="2">
        <f>IF(DC!BT9-SCH!BT9&gt;=0,DC!BT9-SCH!BT9,0)</f>
        <v>0</v>
      </c>
      <c r="BU9" s="2">
        <f>IF(DC!BU9-SCH!BU9&gt;=0,DC!BU9-SCH!BU9,0)</f>
        <v>584</v>
      </c>
      <c r="BV9" s="2">
        <f>IF(DC!BV9-SCH!BV9&gt;=0,DC!BV9-SCH!BV9,0)</f>
        <v>75</v>
      </c>
      <c r="BW9" s="2">
        <f>IF(DC!BW9-SCH!BW9&gt;=0,DC!BW9-SCH!BW9,0)</f>
        <v>150</v>
      </c>
      <c r="BX9" s="2">
        <f>IF(DC!BX9-SCH!BX9&gt;=0,DC!BX9-SCH!BX9,0)</f>
        <v>584</v>
      </c>
      <c r="BY9" s="2">
        <f>IF(DC!BY9-SCH!BY9&gt;=0,DC!BY9-SCH!BY9,0)</f>
        <v>150</v>
      </c>
      <c r="BZ9" s="2">
        <f>IF(DC!BZ9-SCH!BZ9&gt;=0,DC!BZ9-SCH!BZ9,0)</f>
        <v>100</v>
      </c>
      <c r="CA9" s="2">
        <f>IF(DC!CA9-SCH!CA9&gt;=0,DC!CA9-SCH!CA9,0)</f>
        <v>801</v>
      </c>
      <c r="CB9" s="2">
        <f>IF(DC!CB9-SCH!CB9&gt;=0,DC!CB9-SCH!CB9,0)</f>
        <v>150</v>
      </c>
      <c r="CC9" s="2">
        <f>IF(DC!CC9-SCH!CC9&gt;=0,DC!CC9-SCH!CC9,0)</f>
        <v>250</v>
      </c>
      <c r="CD9" s="2">
        <f>IF(DC!CD9-SCH!CD9&gt;=0,DC!CD9-SCH!CD9,0)</f>
        <v>214</v>
      </c>
      <c r="CE9" s="2">
        <f>IF(DC!CE9-SCH!CE9&gt;=0,DC!CE9-SCH!CE9,0)</f>
        <v>150</v>
      </c>
      <c r="CF9" s="2">
        <f>IF(DC!CF9-SCH!CF9&gt;=0,DC!CF9-SCH!CF9,0)</f>
        <v>230</v>
      </c>
      <c r="CG9" s="2">
        <f>IF(DC!CG9-SCH!CG9&gt;=0,DC!CG9-SCH!CG9,0)</f>
        <v>584</v>
      </c>
      <c r="CH9" s="2">
        <f>IF(DC!CH9-SCH!CH9&gt;=0,DC!CH9-SCH!CH9,0)</f>
        <v>150</v>
      </c>
      <c r="CI9" s="2">
        <f>IF(DC!CI9-SCH!CI9&gt;=0,DC!CI9-SCH!CI9,0)</f>
        <v>200</v>
      </c>
      <c r="CJ9" s="2">
        <f>IF(DC!CJ9-SCH!CJ9&gt;=0,DC!CJ9-SCH!CJ9,0)</f>
        <v>901</v>
      </c>
      <c r="CK9" s="2">
        <f>IF(DC!CK9-SCH!CK9&gt;=0,DC!CK9-SCH!CK9,0)</f>
        <v>150</v>
      </c>
      <c r="CL9" s="2">
        <f>IF(DC!CL9-SCH!CL9&gt;=0,DC!CL9-SCH!CL9,0)</f>
        <v>120</v>
      </c>
      <c r="CM9" s="2">
        <f>IF(DC!CM9-SCH!CM9&gt;=0,DC!CM9-SCH!CM9,0)</f>
        <v>876</v>
      </c>
      <c r="CN9" s="2">
        <f>IF(DC!CN9-SCH!CN9&gt;=0,DC!CN9-SCH!CN9,0)</f>
        <v>150</v>
      </c>
    </row>
    <row r="10" spans="1:92" ht="46.5" x14ac:dyDescent="0.25">
      <c r="A10" s="10">
        <v>6</v>
      </c>
      <c r="B10" s="12" t="s">
        <v>17</v>
      </c>
      <c r="C10" s="2">
        <f>IF(DC!C10-SCH!C10&gt;=0,DC!C10-SCH!C10,0)</f>
        <v>560</v>
      </c>
      <c r="D10" s="2">
        <f>IF(DC!D10-SCH!D10&gt;=0,DC!D10-SCH!D10,0)</f>
        <v>876</v>
      </c>
      <c r="E10" s="2">
        <f>IF(DC!E10-SCH!E10&gt;=0,DC!E10-SCH!E10,0)</f>
        <v>150</v>
      </c>
      <c r="F10" s="2">
        <f>IF(DC!F10-SCH!F10&gt;=0,DC!F10-SCH!F10,0)</f>
        <v>660</v>
      </c>
      <c r="G10" s="2">
        <f>IF(DC!G10-SCH!G10&gt;=0,DC!G10-SCH!G10,0)</f>
        <v>611.59999999999991</v>
      </c>
      <c r="H10" s="2">
        <f>IF(DC!H10-SCH!H10&gt;=0,DC!H10-SCH!H10,0)</f>
        <v>150</v>
      </c>
      <c r="I10" s="2">
        <f>IF(DC!I10-SCH!I10&gt;=0,DC!I10-SCH!I10,0)</f>
        <v>320</v>
      </c>
      <c r="J10" s="2">
        <f>IF(DC!J10-SCH!J10&gt;=0,DC!J10-SCH!J10,0)</f>
        <v>611.59999999999991</v>
      </c>
      <c r="K10" s="2">
        <f>IF(DC!K10-SCH!K10&gt;=0,DC!K10-SCH!K10,0)</f>
        <v>150</v>
      </c>
      <c r="L10" s="2">
        <f>IF(DC!L10-SCH!L10&gt;=0,DC!L10-SCH!L10,0)</f>
        <v>200</v>
      </c>
      <c r="M10" s="2">
        <f>IF(DC!M10-SCH!M10&gt;=0,DC!M10-SCH!M10,0)</f>
        <v>611.59999999999991</v>
      </c>
      <c r="N10" s="2">
        <f>IF(DC!N10-SCH!N10&gt;=0,DC!N10-SCH!N10,0)</f>
        <v>150</v>
      </c>
      <c r="O10" s="2">
        <f>IF(DC!O10-SCH!O10&gt;=0,DC!O10-SCH!O10,0)</f>
        <v>660</v>
      </c>
      <c r="P10" s="2">
        <f>IF(DC!P10-SCH!P10&gt;=0,DC!P10-SCH!P10,0)</f>
        <v>896</v>
      </c>
      <c r="Q10" s="2">
        <f>IF(DC!Q10-SCH!Q10&gt;=0,DC!Q10-SCH!Q10,0)</f>
        <v>150</v>
      </c>
      <c r="R10" s="2">
        <f>IF(DC!R10-SCH!R10&gt;=0,DC!R10-SCH!R10,0)</f>
        <v>660</v>
      </c>
      <c r="S10" s="2">
        <f>IF(DC!S10-SCH!S10&gt;=0,DC!S10-SCH!S10,0)</f>
        <v>896</v>
      </c>
      <c r="T10" s="2">
        <f>IF(DC!T10-SCH!T10&gt;=0,DC!T10-SCH!T10,0)</f>
        <v>150</v>
      </c>
      <c r="U10" s="2">
        <f>IF(DC!U10-SCH!U10&gt;=0,DC!U10-SCH!U10,0)</f>
        <v>660</v>
      </c>
      <c r="V10" s="2">
        <f>IF(DC!V10-SCH!V10&gt;=0,DC!V10-SCH!V10,0)</f>
        <v>826</v>
      </c>
      <c r="W10" s="2">
        <f>IF(DC!W10-SCH!W10&gt;=0,DC!W10-SCH!W10,0)</f>
        <v>150</v>
      </c>
      <c r="X10" s="2">
        <f>IF(DC!X10-SCH!X10&gt;=0,DC!X10-SCH!X10,0)</f>
        <v>660</v>
      </c>
      <c r="Y10" s="2">
        <f>IF(DC!Y10-SCH!Y10&gt;=0,DC!Y10-SCH!Y10,0)</f>
        <v>896</v>
      </c>
      <c r="Z10" s="2">
        <f>IF(DC!Z10-SCH!Z10&gt;=0,DC!Z10-SCH!Z10,0)</f>
        <v>150</v>
      </c>
      <c r="AA10" s="2">
        <f>IF(DC!AA10-SCH!AA10&gt;=0,DC!AA10-SCH!AA10,0)</f>
        <v>660</v>
      </c>
      <c r="AB10" s="2">
        <f>IF(DC!AB10-SCH!AB10&gt;=0,DC!AB10-SCH!AB10,0)</f>
        <v>876</v>
      </c>
      <c r="AC10" s="2">
        <f>IF(DC!AC10-SCH!AC10&gt;=0,DC!AC10-SCH!AC10,0)</f>
        <v>150</v>
      </c>
      <c r="AD10" s="2">
        <f>IF(DC!AD10-SCH!AD10&gt;=0,DC!AD10-SCH!AD10,0)</f>
        <v>660</v>
      </c>
      <c r="AE10" s="2">
        <f>IF(DC!AE10-SCH!AE10&gt;=0,DC!AE10-SCH!AE10,0)</f>
        <v>896</v>
      </c>
      <c r="AF10" s="2">
        <f>IF(DC!AF10-SCH!AF10&gt;=0,DC!AF10-SCH!AF10,0)</f>
        <v>150</v>
      </c>
      <c r="AG10" s="2">
        <f>IF(DC!AG10-SCH!AG10&gt;=0,DC!AG10-SCH!AG10,0)</f>
        <v>660</v>
      </c>
      <c r="AH10" s="2">
        <f>IF(DC!AH10-SCH!AH10&gt;=0,DC!AH10-SCH!AH10,0)</f>
        <v>896</v>
      </c>
      <c r="AI10" s="2">
        <f>IF(DC!AI10-SCH!AI10&gt;=0,DC!AI10-SCH!AI10,0)</f>
        <v>75</v>
      </c>
      <c r="AJ10" s="2">
        <f>IF(DC!AJ10-SCH!AJ10&gt;=0,DC!AJ10-SCH!AJ10,0)</f>
        <v>660</v>
      </c>
      <c r="AK10" s="2">
        <f>IF(DC!AK10-SCH!AK10&gt;=0,DC!AK10-SCH!AK10,0)</f>
        <v>896</v>
      </c>
      <c r="AL10" s="2">
        <f>IF(DC!AL10-SCH!AL10&gt;=0,DC!AL10-SCH!AL10,0)</f>
        <v>75</v>
      </c>
      <c r="AM10" s="2">
        <f>IF(DC!AM10-SCH!AM10&gt;=0,DC!AM10-SCH!AM10,0)</f>
        <v>660</v>
      </c>
      <c r="AN10" s="2">
        <f>IF(DC!AN10-SCH!AN10&gt;=0,DC!AN10-SCH!AN10,0)</f>
        <v>896</v>
      </c>
      <c r="AO10" s="2">
        <f>IF(DC!AO10-SCH!AO10&gt;=0,DC!AO10-SCH!AO10,0)</f>
        <v>220</v>
      </c>
      <c r="AP10" s="2">
        <f>IF(DC!AP10-SCH!AP10&gt;=0,DC!AP10-SCH!AP10,0)</f>
        <v>660</v>
      </c>
      <c r="AQ10" s="2">
        <f>IF(DC!AQ10-SCH!AQ10&gt;=0,DC!AQ10-SCH!AQ10,0)</f>
        <v>896</v>
      </c>
      <c r="AR10" s="2">
        <f>IF(DC!AR10-SCH!AR10&gt;=0,DC!AR10-SCH!AR10,0)</f>
        <v>220</v>
      </c>
      <c r="AS10" s="2">
        <f>IF(DC!AS10-SCH!AS10&gt;=0,DC!AS10-SCH!AS10,0)</f>
        <v>150</v>
      </c>
      <c r="AT10" s="2">
        <f>IF(DC!AT10-SCH!AT10&gt;=0,DC!AT10-SCH!AT10,0)</f>
        <v>896</v>
      </c>
      <c r="AU10" s="2">
        <f>IF(DC!AU10-SCH!AU10&gt;=0,DC!AU10-SCH!AU10,0)</f>
        <v>75</v>
      </c>
      <c r="AV10" s="2">
        <f>IF(DC!AV10-SCH!AV10&gt;=0,DC!AV10-SCH!AV10,0)</f>
        <v>560</v>
      </c>
      <c r="AW10" s="2">
        <f>IF(DC!AW10-SCH!AW10&gt;=0,DC!AW10-SCH!AW10,0)</f>
        <v>896</v>
      </c>
      <c r="AX10" s="2">
        <f>IF(DC!AX10-SCH!AX10&gt;=0,DC!AX10-SCH!AX10,0)</f>
        <v>75</v>
      </c>
      <c r="AY10" s="2">
        <f>IF(DC!AY10-SCH!AY10&gt;=0,DC!AY10-SCH!AY10,0)</f>
        <v>420</v>
      </c>
      <c r="AZ10" s="2">
        <f>IF(DC!AZ10-SCH!AZ10&gt;=0,DC!AZ10-SCH!AZ10,0)</f>
        <v>896</v>
      </c>
      <c r="BA10" s="2">
        <f>IF(DC!BA10-SCH!BA10&gt;=0,DC!BA10-SCH!BA10,0)</f>
        <v>75</v>
      </c>
      <c r="BB10" s="2">
        <f>IF(DC!BB10-SCH!BB10&gt;=0,DC!BB10-SCH!BB10,0)</f>
        <v>300</v>
      </c>
      <c r="BC10" s="2">
        <f>IF(DC!BC10-SCH!BC10&gt;=0,DC!BC10-SCH!BC10,0)</f>
        <v>901</v>
      </c>
      <c r="BD10" s="2">
        <f>IF(DC!BD10-SCH!BD10&gt;=0,DC!BD10-SCH!BD10,0)</f>
        <v>75</v>
      </c>
      <c r="BE10" s="2">
        <f>IF(DC!BE10-SCH!BE10&gt;=0,DC!BE10-SCH!BE10,0)</f>
        <v>200</v>
      </c>
      <c r="BF10" s="2">
        <f>IF(DC!BF10-SCH!BF10&gt;=0,DC!BF10-SCH!BF10,0)</f>
        <v>901</v>
      </c>
      <c r="BG10" s="2">
        <f>IF(DC!BG10-SCH!BG10&gt;=0,DC!BG10-SCH!BG10,0)</f>
        <v>75</v>
      </c>
      <c r="BH10" s="2">
        <f>IF(DC!BH10-SCH!BH10&gt;=0,DC!BH10-SCH!BH10,0)</f>
        <v>660</v>
      </c>
      <c r="BI10" s="2">
        <f>IF(DC!BI10-SCH!BI10&gt;=0,DC!BI10-SCH!BI10,0)</f>
        <v>901</v>
      </c>
      <c r="BJ10" s="2">
        <f>IF(DC!BJ10-SCH!BJ10&gt;=0,DC!BJ10-SCH!BJ10,0)</f>
        <v>75</v>
      </c>
      <c r="BK10" s="2">
        <f>IF(DC!BK10-SCH!BK10&gt;=0,DC!BK10-SCH!BK10,0)</f>
        <v>660</v>
      </c>
      <c r="BL10" s="2">
        <f>IF(DC!BL10-SCH!BL10&gt;=0,DC!BL10-SCH!BL10,0)</f>
        <v>901</v>
      </c>
      <c r="BM10" s="2">
        <f>IF(DC!BM10-SCH!BM10&gt;=0,DC!BM10-SCH!BM10,0)</f>
        <v>75</v>
      </c>
      <c r="BN10" s="2">
        <f>IF(DC!BN10-SCH!BN10&gt;=0,DC!BN10-SCH!BN10,0)</f>
        <v>660</v>
      </c>
      <c r="BO10" s="2">
        <f>IF(DC!BO10-SCH!BO10&gt;=0,DC!BO10-SCH!BO10,0)</f>
        <v>901</v>
      </c>
      <c r="BP10" s="2">
        <f>IF(DC!BP10-SCH!BP10&gt;=0,DC!BP10-SCH!BP10,0)</f>
        <v>75</v>
      </c>
      <c r="BQ10" s="2">
        <f>IF(DC!BQ10-SCH!BQ10&gt;=0,DC!BQ10-SCH!BQ10,0)</f>
        <v>0</v>
      </c>
      <c r="BR10" s="2">
        <f>IF(DC!BR10-SCH!BR10&gt;=0,DC!BR10-SCH!BR10,0)</f>
        <v>584</v>
      </c>
      <c r="BS10" s="2">
        <f>IF(DC!BS10-SCH!BS10&gt;=0,DC!BS10-SCH!BS10,0)</f>
        <v>75</v>
      </c>
      <c r="BT10" s="2">
        <f>IF(DC!BT10-SCH!BT10&gt;=0,DC!BT10-SCH!BT10,0)</f>
        <v>0</v>
      </c>
      <c r="BU10" s="2">
        <f>IF(DC!BU10-SCH!BU10&gt;=0,DC!BU10-SCH!BU10,0)</f>
        <v>584</v>
      </c>
      <c r="BV10" s="2">
        <f>IF(DC!BV10-SCH!BV10&gt;=0,DC!BV10-SCH!BV10,0)</f>
        <v>75</v>
      </c>
      <c r="BW10" s="2">
        <f>IF(DC!BW10-SCH!BW10&gt;=0,DC!BW10-SCH!BW10,0)</f>
        <v>150</v>
      </c>
      <c r="BX10" s="2">
        <f>IF(DC!BX10-SCH!BX10&gt;=0,DC!BX10-SCH!BX10,0)</f>
        <v>584</v>
      </c>
      <c r="BY10" s="2">
        <f>IF(DC!BY10-SCH!BY10&gt;=0,DC!BY10-SCH!BY10,0)</f>
        <v>150</v>
      </c>
      <c r="BZ10" s="2">
        <f>IF(DC!BZ10-SCH!BZ10&gt;=0,DC!BZ10-SCH!BZ10,0)</f>
        <v>150</v>
      </c>
      <c r="CA10" s="2">
        <f>IF(DC!CA10-SCH!CA10&gt;=0,DC!CA10-SCH!CA10,0)</f>
        <v>851</v>
      </c>
      <c r="CB10" s="2">
        <f>IF(DC!CB10-SCH!CB10&gt;=0,DC!CB10-SCH!CB10,0)</f>
        <v>150</v>
      </c>
      <c r="CC10" s="2">
        <f>IF(DC!CC10-SCH!CC10&gt;=0,DC!CC10-SCH!CC10,0)</f>
        <v>250</v>
      </c>
      <c r="CD10" s="2">
        <f>IF(DC!CD10-SCH!CD10&gt;=0,DC!CD10-SCH!CD10,0)</f>
        <v>214</v>
      </c>
      <c r="CE10" s="2">
        <f>IF(DC!CE10-SCH!CE10&gt;=0,DC!CE10-SCH!CE10,0)</f>
        <v>150</v>
      </c>
      <c r="CF10" s="2">
        <f>IF(DC!CF10-SCH!CF10&gt;=0,DC!CF10-SCH!CF10,0)</f>
        <v>280</v>
      </c>
      <c r="CG10" s="2">
        <f>IF(DC!CG10-SCH!CG10&gt;=0,DC!CG10-SCH!CG10,0)</f>
        <v>584</v>
      </c>
      <c r="CH10" s="2">
        <f>IF(DC!CH10-SCH!CH10&gt;=0,DC!CH10-SCH!CH10,0)</f>
        <v>150</v>
      </c>
      <c r="CI10" s="2">
        <f>IF(DC!CI10-SCH!CI10&gt;=0,DC!CI10-SCH!CI10,0)</f>
        <v>200</v>
      </c>
      <c r="CJ10" s="2">
        <f>IF(DC!CJ10-SCH!CJ10&gt;=0,DC!CJ10-SCH!CJ10,0)</f>
        <v>901</v>
      </c>
      <c r="CK10" s="2">
        <f>IF(DC!CK10-SCH!CK10&gt;=0,DC!CK10-SCH!CK10,0)</f>
        <v>150</v>
      </c>
      <c r="CL10" s="2">
        <f>IF(DC!CL10-SCH!CL10&gt;=0,DC!CL10-SCH!CL10,0)</f>
        <v>120</v>
      </c>
      <c r="CM10" s="2">
        <f>IF(DC!CM10-SCH!CM10&gt;=0,DC!CM10-SCH!CM10,0)</f>
        <v>876</v>
      </c>
      <c r="CN10" s="2">
        <f>IF(DC!CN10-SCH!CN10&gt;=0,DC!CN10-SCH!CN10,0)</f>
        <v>150</v>
      </c>
    </row>
    <row r="11" spans="1:92" ht="46.5" x14ac:dyDescent="0.25">
      <c r="A11" s="10">
        <v>7</v>
      </c>
      <c r="B11" s="12" t="s">
        <v>18</v>
      </c>
      <c r="C11" s="2">
        <f>IF(DC!C11-SCH!C11&gt;=0,DC!C11-SCH!C11,0)</f>
        <v>660</v>
      </c>
      <c r="D11" s="2">
        <f>IF(DC!D11-SCH!D11&gt;=0,DC!D11-SCH!D11,0)</f>
        <v>876</v>
      </c>
      <c r="E11" s="2">
        <f>IF(DC!E11-SCH!E11&gt;=0,DC!E11-SCH!E11,0)</f>
        <v>150</v>
      </c>
      <c r="F11" s="2">
        <f>IF(DC!F11-SCH!F11&gt;=0,DC!F11-SCH!F11,0)</f>
        <v>660</v>
      </c>
      <c r="G11" s="2">
        <f>IF(DC!G11-SCH!G11&gt;=0,DC!G11-SCH!G11,0)</f>
        <v>611.59999999999991</v>
      </c>
      <c r="H11" s="2">
        <f>IF(DC!H11-SCH!H11&gt;=0,DC!H11-SCH!H11,0)</f>
        <v>150</v>
      </c>
      <c r="I11" s="2">
        <f>IF(DC!I11-SCH!I11&gt;=0,DC!I11-SCH!I11,0)</f>
        <v>320</v>
      </c>
      <c r="J11" s="2">
        <f>IF(DC!J11-SCH!J11&gt;=0,DC!J11-SCH!J11,0)</f>
        <v>611.59999999999991</v>
      </c>
      <c r="K11" s="2">
        <f>IF(DC!K11-SCH!K11&gt;=0,DC!K11-SCH!K11,0)</f>
        <v>150</v>
      </c>
      <c r="L11" s="2">
        <f>IF(DC!L11-SCH!L11&gt;=0,DC!L11-SCH!L11,0)</f>
        <v>200</v>
      </c>
      <c r="M11" s="2">
        <f>IF(DC!M11-SCH!M11&gt;=0,DC!M11-SCH!M11,0)</f>
        <v>611.59999999999991</v>
      </c>
      <c r="N11" s="2">
        <f>IF(DC!N11-SCH!N11&gt;=0,DC!N11-SCH!N11,0)</f>
        <v>150</v>
      </c>
      <c r="O11" s="2">
        <f>IF(DC!O11-SCH!O11&gt;=0,DC!O11-SCH!O11,0)</f>
        <v>660</v>
      </c>
      <c r="P11" s="2">
        <f>IF(DC!P11-SCH!P11&gt;=0,DC!P11-SCH!P11,0)</f>
        <v>896</v>
      </c>
      <c r="Q11" s="2">
        <f>IF(DC!Q11-SCH!Q11&gt;=0,DC!Q11-SCH!Q11,0)</f>
        <v>150</v>
      </c>
      <c r="R11" s="2">
        <f>IF(DC!R11-SCH!R11&gt;=0,DC!R11-SCH!R11,0)</f>
        <v>660</v>
      </c>
      <c r="S11" s="2">
        <f>IF(DC!S11-SCH!S11&gt;=0,DC!S11-SCH!S11,0)</f>
        <v>896</v>
      </c>
      <c r="T11" s="2">
        <f>IF(DC!T11-SCH!T11&gt;=0,DC!T11-SCH!T11,0)</f>
        <v>150</v>
      </c>
      <c r="U11" s="2">
        <f>IF(DC!U11-SCH!U11&gt;=0,DC!U11-SCH!U11,0)</f>
        <v>660</v>
      </c>
      <c r="V11" s="2">
        <f>IF(DC!V11-SCH!V11&gt;=0,DC!V11-SCH!V11,0)</f>
        <v>826</v>
      </c>
      <c r="W11" s="2">
        <f>IF(DC!W11-SCH!W11&gt;=0,DC!W11-SCH!W11,0)</f>
        <v>150</v>
      </c>
      <c r="X11" s="2">
        <f>IF(DC!X11-SCH!X11&gt;=0,DC!X11-SCH!X11,0)</f>
        <v>660</v>
      </c>
      <c r="Y11" s="2">
        <f>IF(DC!Y11-SCH!Y11&gt;=0,DC!Y11-SCH!Y11,0)</f>
        <v>896</v>
      </c>
      <c r="Z11" s="2">
        <f>IF(DC!Z11-SCH!Z11&gt;=0,DC!Z11-SCH!Z11,0)</f>
        <v>150</v>
      </c>
      <c r="AA11" s="2">
        <f>IF(DC!AA11-SCH!AA11&gt;=0,DC!AA11-SCH!AA11,0)</f>
        <v>660</v>
      </c>
      <c r="AB11" s="2">
        <f>IF(DC!AB11-SCH!AB11&gt;=0,DC!AB11-SCH!AB11,0)</f>
        <v>876</v>
      </c>
      <c r="AC11" s="2">
        <f>IF(DC!AC11-SCH!AC11&gt;=0,DC!AC11-SCH!AC11,0)</f>
        <v>150</v>
      </c>
      <c r="AD11" s="2">
        <f>IF(DC!AD11-SCH!AD11&gt;=0,DC!AD11-SCH!AD11,0)</f>
        <v>660</v>
      </c>
      <c r="AE11" s="2">
        <f>IF(DC!AE11-SCH!AE11&gt;=0,DC!AE11-SCH!AE11,0)</f>
        <v>896</v>
      </c>
      <c r="AF11" s="2">
        <f>IF(DC!AF11-SCH!AF11&gt;=0,DC!AF11-SCH!AF11,0)</f>
        <v>150</v>
      </c>
      <c r="AG11" s="2">
        <f>IF(DC!AG11-SCH!AG11&gt;=0,DC!AG11-SCH!AG11,0)</f>
        <v>660</v>
      </c>
      <c r="AH11" s="2">
        <f>IF(DC!AH11-SCH!AH11&gt;=0,DC!AH11-SCH!AH11,0)</f>
        <v>896</v>
      </c>
      <c r="AI11" s="2">
        <f>IF(DC!AI11-SCH!AI11&gt;=0,DC!AI11-SCH!AI11,0)</f>
        <v>75</v>
      </c>
      <c r="AJ11" s="2">
        <f>IF(DC!AJ11-SCH!AJ11&gt;=0,DC!AJ11-SCH!AJ11,0)</f>
        <v>660</v>
      </c>
      <c r="AK11" s="2">
        <f>IF(DC!AK11-SCH!AK11&gt;=0,DC!AK11-SCH!AK11,0)</f>
        <v>896</v>
      </c>
      <c r="AL11" s="2">
        <f>IF(DC!AL11-SCH!AL11&gt;=0,DC!AL11-SCH!AL11,0)</f>
        <v>75</v>
      </c>
      <c r="AM11" s="2">
        <f>IF(DC!AM11-SCH!AM11&gt;=0,DC!AM11-SCH!AM11,0)</f>
        <v>660</v>
      </c>
      <c r="AN11" s="2">
        <f>IF(DC!AN11-SCH!AN11&gt;=0,DC!AN11-SCH!AN11,0)</f>
        <v>896</v>
      </c>
      <c r="AO11" s="2">
        <f>IF(DC!AO11-SCH!AO11&gt;=0,DC!AO11-SCH!AO11,0)</f>
        <v>220</v>
      </c>
      <c r="AP11" s="2">
        <f>IF(DC!AP11-SCH!AP11&gt;=0,DC!AP11-SCH!AP11,0)</f>
        <v>660</v>
      </c>
      <c r="AQ11" s="2">
        <f>IF(DC!AQ11-SCH!AQ11&gt;=0,DC!AQ11-SCH!AQ11,0)</f>
        <v>896</v>
      </c>
      <c r="AR11" s="2">
        <f>IF(DC!AR11-SCH!AR11&gt;=0,DC!AR11-SCH!AR11,0)</f>
        <v>220</v>
      </c>
      <c r="AS11" s="2">
        <f>IF(DC!AS11-SCH!AS11&gt;=0,DC!AS11-SCH!AS11,0)</f>
        <v>250</v>
      </c>
      <c r="AT11" s="2">
        <f>IF(DC!AT11-SCH!AT11&gt;=0,DC!AT11-SCH!AT11,0)</f>
        <v>896</v>
      </c>
      <c r="AU11" s="2">
        <f>IF(DC!AU11-SCH!AU11&gt;=0,DC!AU11-SCH!AU11,0)</f>
        <v>75</v>
      </c>
      <c r="AV11" s="2">
        <f>IF(DC!AV11-SCH!AV11&gt;=0,DC!AV11-SCH!AV11,0)</f>
        <v>490</v>
      </c>
      <c r="AW11" s="2">
        <f>IF(DC!AW11-SCH!AW11&gt;=0,DC!AW11-SCH!AW11,0)</f>
        <v>896</v>
      </c>
      <c r="AX11" s="2">
        <f>IF(DC!AX11-SCH!AX11&gt;=0,DC!AX11-SCH!AX11,0)</f>
        <v>75</v>
      </c>
      <c r="AY11" s="2">
        <f>IF(DC!AY11-SCH!AY11&gt;=0,DC!AY11-SCH!AY11,0)</f>
        <v>420</v>
      </c>
      <c r="AZ11" s="2">
        <f>IF(DC!AZ11-SCH!AZ11&gt;=0,DC!AZ11-SCH!AZ11,0)</f>
        <v>896</v>
      </c>
      <c r="BA11" s="2">
        <f>IF(DC!BA11-SCH!BA11&gt;=0,DC!BA11-SCH!BA11,0)</f>
        <v>75</v>
      </c>
      <c r="BB11" s="2">
        <f>IF(DC!BB11-SCH!BB11&gt;=0,DC!BB11-SCH!BB11,0)</f>
        <v>300</v>
      </c>
      <c r="BC11" s="2">
        <f>IF(DC!BC11-SCH!BC11&gt;=0,DC!BC11-SCH!BC11,0)</f>
        <v>901</v>
      </c>
      <c r="BD11" s="2">
        <f>IF(DC!BD11-SCH!BD11&gt;=0,DC!BD11-SCH!BD11,0)</f>
        <v>75</v>
      </c>
      <c r="BE11" s="2">
        <f>IF(DC!BE11-SCH!BE11&gt;=0,DC!BE11-SCH!BE11,0)</f>
        <v>200</v>
      </c>
      <c r="BF11" s="2">
        <f>IF(DC!BF11-SCH!BF11&gt;=0,DC!BF11-SCH!BF11,0)</f>
        <v>901</v>
      </c>
      <c r="BG11" s="2">
        <f>IF(DC!BG11-SCH!BG11&gt;=0,DC!BG11-SCH!BG11,0)</f>
        <v>75</v>
      </c>
      <c r="BH11" s="2">
        <f>IF(DC!BH11-SCH!BH11&gt;=0,DC!BH11-SCH!BH11,0)</f>
        <v>660</v>
      </c>
      <c r="BI11" s="2">
        <f>IF(DC!BI11-SCH!BI11&gt;=0,DC!BI11-SCH!BI11,0)</f>
        <v>901</v>
      </c>
      <c r="BJ11" s="2">
        <f>IF(DC!BJ11-SCH!BJ11&gt;=0,DC!BJ11-SCH!BJ11,0)</f>
        <v>75</v>
      </c>
      <c r="BK11" s="2">
        <f>IF(DC!BK11-SCH!BK11&gt;=0,DC!BK11-SCH!BK11,0)</f>
        <v>660</v>
      </c>
      <c r="BL11" s="2">
        <f>IF(DC!BL11-SCH!BL11&gt;=0,DC!BL11-SCH!BL11,0)</f>
        <v>901</v>
      </c>
      <c r="BM11" s="2">
        <f>IF(DC!BM11-SCH!BM11&gt;=0,DC!BM11-SCH!BM11,0)</f>
        <v>75</v>
      </c>
      <c r="BN11" s="2">
        <f>IF(DC!BN11-SCH!BN11&gt;=0,DC!BN11-SCH!BN11,0)</f>
        <v>660</v>
      </c>
      <c r="BO11" s="2">
        <f>IF(DC!BO11-SCH!BO11&gt;=0,DC!BO11-SCH!BO11,0)</f>
        <v>901</v>
      </c>
      <c r="BP11" s="2">
        <f>IF(DC!BP11-SCH!BP11&gt;=0,DC!BP11-SCH!BP11,0)</f>
        <v>75</v>
      </c>
      <c r="BQ11" s="2">
        <f>IF(DC!BQ11-SCH!BQ11&gt;=0,DC!BQ11-SCH!BQ11,0)</f>
        <v>30</v>
      </c>
      <c r="BR11" s="2">
        <f>IF(DC!BR11-SCH!BR11&gt;=0,DC!BR11-SCH!BR11,0)</f>
        <v>584</v>
      </c>
      <c r="BS11" s="2">
        <f>IF(DC!BS11-SCH!BS11&gt;=0,DC!BS11-SCH!BS11,0)</f>
        <v>75</v>
      </c>
      <c r="BT11" s="2">
        <f>IF(DC!BT11-SCH!BT11&gt;=0,DC!BT11-SCH!BT11,0)</f>
        <v>0</v>
      </c>
      <c r="BU11" s="2">
        <f>IF(DC!BU11-SCH!BU11&gt;=0,DC!BU11-SCH!BU11,0)</f>
        <v>584</v>
      </c>
      <c r="BV11" s="2">
        <f>IF(DC!BV11-SCH!BV11&gt;=0,DC!BV11-SCH!BV11,0)</f>
        <v>75</v>
      </c>
      <c r="BW11" s="2">
        <f>IF(DC!BW11-SCH!BW11&gt;=0,DC!BW11-SCH!BW11,0)</f>
        <v>100</v>
      </c>
      <c r="BX11" s="2">
        <f>IF(DC!BX11-SCH!BX11&gt;=0,DC!BX11-SCH!BX11,0)</f>
        <v>584</v>
      </c>
      <c r="BY11" s="2">
        <f>IF(DC!BY11-SCH!BY11&gt;=0,DC!BY11-SCH!BY11,0)</f>
        <v>150</v>
      </c>
      <c r="BZ11" s="2">
        <f>IF(DC!BZ11-SCH!BZ11&gt;=0,DC!BZ11-SCH!BZ11,0)</f>
        <v>180</v>
      </c>
      <c r="CA11" s="2">
        <f>IF(DC!CA11-SCH!CA11&gt;=0,DC!CA11-SCH!CA11,0)</f>
        <v>901</v>
      </c>
      <c r="CB11" s="2">
        <f>IF(DC!CB11-SCH!CB11&gt;=0,DC!CB11-SCH!CB11,0)</f>
        <v>150</v>
      </c>
      <c r="CC11" s="2">
        <f>IF(DC!CC11-SCH!CC11&gt;=0,DC!CC11-SCH!CC11,0)</f>
        <v>300</v>
      </c>
      <c r="CD11" s="2">
        <f>IF(DC!CD11-SCH!CD11&gt;=0,DC!CD11-SCH!CD11,0)</f>
        <v>214</v>
      </c>
      <c r="CE11" s="2">
        <f>IF(DC!CE11-SCH!CE11&gt;=0,DC!CE11-SCH!CE11,0)</f>
        <v>150</v>
      </c>
      <c r="CF11" s="2">
        <f>IF(DC!CF11-SCH!CF11&gt;=0,DC!CF11-SCH!CF11,0)</f>
        <v>280</v>
      </c>
      <c r="CG11" s="2">
        <f>IF(DC!CG11-SCH!CG11&gt;=0,DC!CG11-SCH!CG11,0)</f>
        <v>584</v>
      </c>
      <c r="CH11" s="2">
        <f>IF(DC!CH11-SCH!CH11&gt;=0,DC!CH11-SCH!CH11,0)</f>
        <v>150</v>
      </c>
      <c r="CI11" s="2">
        <f>IF(DC!CI11-SCH!CI11&gt;=0,DC!CI11-SCH!CI11,0)</f>
        <v>150</v>
      </c>
      <c r="CJ11" s="2">
        <f>IF(DC!CJ11-SCH!CJ11&gt;=0,DC!CJ11-SCH!CJ11,0)</f>
        <v>901</v>
      </c>
      <c r="CK11" s="2">
        <f>IF(DC!CK11-SCH!CK11&gt;=0,DC!CK11-SCH!CK11,0)</f>
        <v>150</v>
      </c>
      <c r="CL11" s="2">
        <f>IF(DC!CL11-SCH!CL11&gt;=0,DC!CL11-SCH!CL11,0)</f>
        <v>170</v>
      </c>
      <c r="CM11" s="2">
        <f>IF(DC!CM11-SCH!CM11&gt;=0,DC!CM11-SCH!CM11,0)</f>
        <v>876</v>
      </c>
      <c r="CN11" s="2">
        <f>IF(DC!CN11-SCH!CN11&gt;=0,DC!CN11-SCH!CN11,0)</f>
        <v>150</v>
      </c>
    </row>
    <row r="12" spans="1:92" ht="46.5" x14ac:dyDescent="0.25">
      <c r="A12" s="10">
        <v>8</v>
      </c>
      <c r="B12" s="12" t="s">
        <v>19</v>
      </c>
      <c r="C12" s="2">
        <f>IF(DC!C12-SCH!C12&gt;=0,DC!C12-SCH!C12,0)</f>
        <v>660</v>
      </c>
      <c r="D12" s="2">
        <f>IF(DC!D12-SCH!D12&gt;=0,DC!D12-SCH!D12,0)</f>
        <v>876</v>
      </c>
      <c r="E12" s="2">
        <f>IF(DC!E12-SCH!E12&gt;=0,DC!E12-SCH!E12,0)</f>
        <v>150</v>
      </c>
      <c r="F12" s="2">
        <f>IF(DC!F12-SCH!F12&gt;=0,DC!F12-SCH!F12,0)</f>
        <v>660</v>
      </c>
      <c r="G12" s="2">
        <f>IF(DC!G12-SCH!G12&gt;=0,DC!G12-SCH!G12,0)</f>
        <v>611.59999999999991</v>
      </c>
      <c r="H12" s="2">
        <f>IF(DC!H12-SCH!H12&gt;=0,DC!H12-SCH!H12,0)</f>
        <v>150</v>
      </c>
      <c r="I12" s="2">
        <f>IF(DC!I12-SCH!I12&gt;=0,DC!I12-SCH!I12,0)</f>
        <v>320</v>
      </c>
      <c r="J12" s="2">
        <f>IF(DC!J12-SCH!J12&gt;=0,DC!J12-SCH!J12,0)</f>
        <v>611.59999999999991</v>
      </c>
      <c r="K12" s="2">
        <f>IF(DC!K12-SCH!K12&gt;=0,DC!K12-SCH!K12,0)</f>
        <v>150</v>
      </c>
      <c r="L12" s="2">
        <f>IF(DC!L12-SCH!L12&gt;=0,DC!L12-SCH!L12,0)</f>
        <v>300</v>
      </c>
      <c r="M12" s="2">
        <f>IF(DC!M12-SCH!M12&gt;=0,DC!M12-SCH!M12,0)</f>
        <v>611.59999999999991</v>
      </c>
      <c r="N12" s="2">
        <f>IF(DC!N12-SCH!N12&gt;=0,DC!N12-SCH!N12,0)</f>
        <v>150</v>
      </c>
      <c r="O12" s="2">
        <f>IF(DC!O12-SCH!O12&gt;=0,DC!O12-SCH!O12,0)</f>
        <v>660</v>
      </c>
      <c r="P12" s="2">
        <f>IF(DC!P12-SCH!P12&gt;=0,DC!P12-SCH!P12,0)</f>
        <v>896</v>
      </c>
      <c r="Q12" s="2">
        <f>IF(DC!Q12-SCH!Q12&gt;=0,DC!Q12-SCH!Q12,0)</f>
        <v>150</v>
      </c>
      <c r="R12" s="2">
        <f>IF(DC!R12-SCH!R12&gt;=0,DC!R12-SCH!R12,0)</f>
        <v>660</v>
      </c>
      <c r="S12" s="2">
        <f>IF(DC!S12-SCH!S12&gt;=0,DC!S12-SCH!S12,0)</f>
        <v>896</v>
      </c>
      <c r="T12" s="2">
        <f>IF(DC!T12-SCH!T12&gt;=0,DC!T12-SCH!T12,0)</f>
        <v>150</v>
      </c>
      <c r="U12" s="2">
        <f>IF(DC!U12-SCH!U12&gt;=0,DC!U12-SCH!U12,0)</f>
        <v>660</v>
      </c>
      <c r="V12" s="2">
        <f>IF(DC!V12-SCH!V12&gt;=0,DC!V12-SCH!V12,0)</f>
        <v>826</v>
      </c>
      <c r="W12" s="2">
        <f>IF(DC!W12-SCH!W12&gt;=0,DC!W12-SCH!W12,0)</f>
        <v>150</v>
      </c>
      <c r="X12" s="2">
        <f>IF(DC!X12-SCH!X12&gt;=0,DC!X12-SCH!X12,0)</f>
        <v>660</v>
      </c>
      <c r="Y12" s="2">
        <f>IF(DC!Y12-SCH!Y12&gt;=0,DC!Y12-SCH!Y12,0)</f>
        <v>896</v>
      </c>
      <c r="Z12" s="2">
        <f>IF(DC!Z12-SCH!Z12&gt;=0,DC!Z12-SCH!Z12,0)</f>
        <v>150</v>
      </c>
      <c r="AA12" s="2">
        <f>IF(DC!AA12-SCH!AA12&gt;=0,DC!AA12-SCH!AA12,0)</f>
        <v>660</v>
      </c>
      <c r="AB12" s="2">
        <f>IF(DC!AB12-SCH!AB12&gt;=0,DC!AB12-SCH!AB12,0)</f>
        <v>876</v>
      </c>
      <c r="AC12" s="2">
        <f>IF(DC!AC12-SCH!AC12&gt;=0,DC!AC12-SCH!AC12,0)</f>
        <v>150</v>
      </c>
      <c r="AD12" s="2">
        <f>IF(DC!AD12-SCH!AD12&gt;=0,DC!AD12-SCH!AD12,0)</f>
        <v>660</v>
      </c>
      <c r="AE12" s="2">
        <f>IF(DC!AE12-SCH!AE12&gt;=0,DC!AE12-SCH!AE12,0)</f>
        <v>896</v>
      </c>
      <c r="AF12" s="2">
        <f>IF(DC!AF12-SCH!AF12&gt;=0,DC!AF12-SCH!AF12,0)</f>
        <v>150</v>
      </c>
      <c r="AG12" s="2">
        <f>IF(DC!AG12-SCH!AG12&gt;=0,DC!AG12-SCH!AG12,0)</f>
        <v>660</v>
      </c>
      <c r="AH12" s="2">
        <f>IF(DC!AH12-SCH!AH12&gt;=0,DC!AH12-SCH!AH12,0)</f>
        <v>896</v>
      </c>
      <c r="AI12" s="2">
        <f>IF(DC!AI12-SCH!AI12&gt;=0,DC!AI12-SCH!AI12,0)</f>
        <v>75</v>
      </c>
      <c r="AJ12" s="2">
        <f>IF(DC!AJ12-SCH!AJ12&gt;=0,DC!AJ12-SCH!AJ12,0)</f>
        <v>660</v>
      </c>
      <c r="AK12" s="2">
        <f>IF(DC!AK12-SCH!AK12&gt;=0,DC!AK12-SCH!AK12,0)</f>
        <v>896</v>
      </c>
      <c r="AL12" s="2">
        <f>IF(DC!AL12-SCH!AL12&gt;=0,DC!AL12-SCH!AL12,0)</f>
        <v>75</v>
      </c>
      <c r="AM12" s="2">
        <f>IF(DC!AM12-SCH!AM12&gt;=0,DC!AM12-SCH!AM12,0)</f>
        <v>660</v>
      </c>
      <c r="AN12" s="2">
        <f>IF(DC!AN12-SCH!AN12&gt;=0,DC!AN12-SCH!AN12,0)</f>
        <v>896</v>
      </c>
      <c r="AO12" s="2">
        <f>IF(DC!AO12-SCH!AO12&gt;=0,DC!AO12-SCH!AO12,0)</f>
        <v>220</v>
      </c>
      <c r="AP12" s="2">
        <f>IF(DC!AP12-SCH!AP12&gt;=0,DC!AP12-SCH!AP12,0)</f>
        <v>660</v>
      </c>
      <c r="AQ12" s="2">
        <f>IF(DC!AQ12-SCH!AQ12&gt;=0,DC!AQ12-SCH!AQ12,0)</f>
        <v>896</v>
      </c>
      <c r="AR12" s="2">
        <f>IF(DC!AR12-SCH!AR12&gt;=0,DC!AR12-SCH!AR12,0)</f>
        <v>220</v>
      </c>
      <c r="AS12" s="2">
        <f>IF(DC!AS12-SCH!AS12&gt;=0,DC!AS12-SCH!AS12,0)</f>
        <v>250</v>
      </c>
      <c r="AT12" s="2">
        <f>IF(DC!AT12-SCH!AT12&gt;=0,DC!AT12-SCH!AT12,0)</f>
        <v>896</v>
      </c>
      <c r="AU12" s="2">
        <f>IF(DC!AU12-SCH!AU12&gt;=0,DC!AU12-SCH!AU12,0)</f>
        <v>75</v>
      </c>
      <c r="AV12" s="2">
        <f>IF(DC!AV12-SCH!AV12&gt;=0,DC!AV12-SCH!AV12,0)</f>
        <v>390</v>
      </c>
      <c r="AW12" s="2">
        <f>IF(DC!AW12-SCH!AW12&gt;=0,DC!AW12-SCH!AW12,0)</f>
        <v>896</v>
      </c>
      <c r="AX12" s="2">
        <f>IF(DC!AX12-SCH!AX12&gt;=0,DC!AX12-SCH!AX12,0)</f>
        <v>75</v>
      </c>
      <c r="AY12" s="2">
        <f>IF(DC!AY12-SCH!AY12&gt;=0,DC!AY12-SCH!AY12,0)</f>
        <v>420</v>
      </c>
      <c r="AZ12" s="2">
        <f>IF(DC!AZ12-SCH!AZ12&gt;=0,DC!AZ12-SCH!AZ12,0)</f>
        <v>896</v>
      </c>
      <c r="BA12" s="2">
        <f>IF(DC!BA12-SCH!BA12&gt;=0,DC!BA12-SCH!BA12,0)</f>
        <v>75</v>
      </c>
      <c r="BB12" s="2">
        <f>IF(DC!BB12-SCH!BB12&gt;=0,DC!BB12-SCH!BB12,0)</f>
        <v>300</v>
      </c>
      <c r="BC12" s="2">
        <f>IF(DC!BC12-SCH!BC12&gt;=0,DC!BC12-SCH!BC12,0)</f>
        <v>901</v>
      </c>
      <c r="BD12" s="2">
        <f>IF(DC!BD12-SCH!BD12&gt;=0,DC!BD12-SCH!BD12,0)</f>
        <v>75</v>
      </c>
      <c r="BE12" s="2">
        <f>IF(DC!BE12-SCH!BE12&gt;=0,DC!BE12-SCH!BE12,0)</f>
        <v>270</v>
      </c>
      <c r="BF12" s="2">
        <f>IF(DC!BF12-SCH!BF12&gt;=0,DC!BF12-SCH!BF12,0)</f>
        <v>901</v>
      </c>
      <c r="BG12" s="2">
        <f>IF(DC!BG12-SCH!BG12&gt;=0,DC!BG12-SCH!BG12,0)</f>
        <v>75</v>
      </c>
      <c r="BH12" s="2">
        <f>IF(DC!BH12-SCH!BH12&gt;=0,DC!BH12-SCH!BH12,0)</f>
        <v>660</v>
      </c>
      <c r="BI12" s="2">
        <f>IF(DC!BI12-SCH!BI12&gt;=0,DC!BI12-SCH!BI12,0)</f>
        <v>901</v>
      </c>
      <c r="BJ12" s="2">
        <f>IF(DC!BJ12-SCH!BJ12&gt;=0,DC!BJ12-SCH!BJ12,0)</f>
        <v>75</v>
      </c>
      <c r="BK12" s="2">
        <f>IF(DC!BK12-SCH!BK12&gt;=0,DC!BK12-SCH!BK12,0)</f>
        <v>660</v>
      </c>
      <c r="BL12" s="2">
        <f>IF(DC!BL12-SCH!BL12&gt;=0,DC!BL12-SCH!BL12,0)</f>
        <v>901</v>
      </c>
      <c r="BM12" s="2">
        <f>IF(DC!BM12-SCH!BM12&gt;=0,DC!BM12-SCH!BM12,0)</f>
        <v>75</v>
      </c>
      <c r="BN12" s="2">
        <f>IF(DC!BN12-SCH!BN12&gt;=0,DC!BN12-SCH!BN12,0)</f>
        <v>660</v>
      </c>
      <c r="BO12" s="2">
        <f>IF(DC!BO12-SCH!BO12&gt;=0,DC!BO12-SCH!BO12,0)</f>
        <v>901</v>
      </c>
      <c r="BP12" s="2">
        <f>IF(DC!BP12-SCH!BP12&gt;=0,DC!BP12-SCH!BP12,0)</f>
        <v>75</v>
      </c>
      <c r="BQ12" s="2">
        <f>IF(DC!BQ12-SCH!BQ12&gt;=0,DC!BQ12-SCH!BQ12,0)</f>
        <v>130</v>
      </c>
      <c r="BR12" s="2">
        <f>IF(DC!BR12-SCH!BR12&gt;=0,DC!BR12-SCH!BR12,0)</f>
        <v>584</v>
      </c>
      <c r="BS12" s="2">
        <f>IF(DC!BS12-SCH!BS12&gt;=0,DC!BS12-SCH!BS12,0)</f>
        <v>75</v>
      </c>
      <c r="BT12" s="2">
        <f>IF(DC!BT12-SCH!BT12&gt;=0,DC!BT12-SCH!BT12,0)</f>
        <v>0</v>
      </c>
      <c r="BU12" s="2">
        <f>IF(DC!BU12-SCH!BU12&gt;=0,DC!BU12-SCH!BU12,0)</f>
        <v>584</v>
      </c>
      <c r="BV12" s="2">
        <f>IF(DC!BV12-SCH!BV12&gt;=0,DC!BV12-SCH!BV12,0)</f>
        <v>75</v>
      </c>
      <c r="BW12" s="2">
        <f>IF(DC!BW12-SCH!BW12&gt;=0,DC!BW12-SCH!BW12,0)</f>
        <v>50</v>
      </c>
      <c r="BX12" s="2">
        <f>IF(DC!BX12-SCH!BX12&gt;=0,DC!BX12-SCH!BX12,0)</f>
        <v>584</v>
      </c>
      <c r="BY12" s="2">
        <f>IF(DC!BY12-SCH!BY12&gt;=0,DC!BY12-SCH!BY12,0)</f>
        <v>150</v>
      </c>
      <c r="BZ12" s="2">
        <f>IF(DC!BZ12-SCH!BZ12&gt;=0,DC!BZ12-SCH!BZ12,0)</f>
        <v>150</v>
      </c>
      <c r="CA12" s="2">
        <f>IF(DC!CA12-SCH!CA12&gt;=0,DC!CA12-SCH!CA12,0)</f>
        <v>901</v>
      </c>
      <c r="CB12" s="2">
        <f>IF(DC!CB12-SCH!CB12&gt;=0,DC!CB12-SCH!CB12,0)</f>
        <v>150</v>
      </c>
      <c r="CC12" s="2">
        <f>IF(DC!CC12-SCH!CC12&gt;=0,DC!CC12-SCH!CC12,0)</f>
        <v>330</v>
      </c>
      <c r="CD12" s="2">
        <f>IF(DC!CD12-SCH!CD12&gt;=0,DC!CD12-SCH!CD12,0)</f>
        <v>214</v>
      </c>
      <c r="CE12" s="2">
        <f>IF(DC!CE12-SCH!CE12&gt;=0,DC!CE12-SCH!CE12,0)</f>
        <v>150</v>
      </c>
      <c r="CF12" s="2">
        <f>IF(DC!CF12-SCH!CF12&gt;=0,DC!CF12-SCH!CF12,0)</f>
        <v>280</v>
      </c>
      <c r="CG12" s="2">
        <f>IF(DC!CG12-SCH!CG12&gt;=0,DC!CG12-SCH!CG12,0)</f>
        <v>584</v>
      </c>
      <c r="CH12" s="2">
        <f>IF(DC!CH12-SCH!CH12&gt;=0,DC!CH12-SCH!CH12,0)</f>
        <v>150</v>
      </c>
      <c r="CI12" s="2">
        <f>IF(DC!CI12-SCH!CI12&gt;=0,DC!CI12-SCH!CI12,0)</f>
        <v>100</v>
      </c>
      <c r="CJ12" s="2">
        <f>IF(DC!CJ12-SCH!CJ12&gt;=0,DC!CJ12-SCH!CJ12,0)</f>
        <v>901</v>
      </c>
      <c r="CK12" s="2">
        <f>IF(DC!CK12-SCH!CK12&gt;=0,DC!CK12-SCH!CK12,0)</f>
        <v>150</v>
      </c>
      <c r="CL12" s="2">
        <f>IF(DC!CL12-SCH!CL12&gt;=0,DC!CL12-SCH!CL12,0)</f>
        <v>220</v>
      </c>
      <c r="CM12" s="2">
        <f>IF(DC!CM12-SCH!CM12&gt;=0,DC!CM12-SCH!CM12,0)</f>
        <v>876</v>
      </c>
      <c r="CN12" s="2">
        <f>IF(DC!CN12-SCH!CN12&gt;=0,DC!CN12-SCH!CN12,0)</f>
        <v>150</v>
      </c>
    </row>
    <row r="13" spans="1:92" ht="46.5" x14ac:dyDescent="0.25">
      <c r="A13" s="10">
        <v>9</v>
      </c>
      <c r="B13" s="12" t="s">
        <v>20</v>
      </c>
      <c r="C13" s="2">
        <f>IF(DC!C13-SCH!C13&gt;=0,DC!C13-SCH!C13,0)</f>
        <v>660</v>
      </c>
      <c r="D13" s="2">
        <f>IF(DC!D13-SCH!D13&gt;=0,DC!D13-SCH!D13,0)</f>
        <v>876</v>
      </c>
      <c r="E13" s="2">
        <f>IF(DC!E13-SCH!E13&gt;=0,DC!E13-SCH!E13,0)</f>
        <v>150</v>
      </c>
      <c r="F13" s="2">
        <f>IF(DC!F13-SCH!F13&gt;=0,DC!F13-SCH!F13,0)</f>
        <v>660</v>
      </c>
      <c r="G13" s="2">
        <f>IF(DC!G13-SCH!G13&gt;=0,DC!G13-SCH!G13,0)</f>
        <v>611.59999999999991</v>
      </c>
      <c r="H13" s="2">
        <f>IF(DC!H13-SCH!H13&gt;=0,DC!H13-SCH!H13,0)</f>
        <v>150</v>
      </c>
      <c r="I13" s="2">
        <f>IF(DC!I13-SCH!I13&gt;=0,DC!I13-SCH!I13,0)</f>
        <v>320</v>
      </c>
      <c r="J13" s="2">
        <f>IF(DC!J13-SCH!J13&gt;=0,DC!J13-SCH!J13,0)</f>
        <v>611.59999999999991</v>
      </c>
      <c r="K13" s="2">
        <f>IF(DC!K13-SCH!K13&gt;=0,DC!K13-SCH!K13,0)</f>
        <v>150</v>
      </c>
      <c r="L13" s="2">
        <f>IF(DC!L13-SCH!L13&gt;=0,DC!L13-SCH!L13,0)</f>
        <v>300</v>
      </c>
      <c r="M13" s="2">
        <f>IF(DC!M13-SCH!M13&gt;=0,DC!M13-SCH!M13,0)</f>
        <v>611.59999999999991</v>
      </c>
      <c r="N13" s="2">
        <f>IF(DC!N13-SCH!N13&gt;=0,DC!N13-SCH!N13,0)</f>
        <v>150</v>
      </c>
      <c r="O13" s="2">
        <f>IF(DC!O13-SCH!O13&gt;=0,DC!O13-SCH!O13,0)</f>
        <v>660</v>
      </c>
      <c r="P13" s="2">
        <f>IF(DC!P13-SCH!P13&gt;=0,DC!P13-SCH!P13,0)</f>
        <v>896</v>
      </c>
      <c r="Q13" s="2">
        <f>IF(DC!Q13-SCH!Q13&gt;=0,DC!Q13-SCH!Q13,0)</f>
        <v>150</v>
      </c>
      <c r="R13" s="2">
        <f>IF(DC!R13-SCH!R13&gt;=0,DC!R13-SCH!R13,0)</f>
        <v>660</v>
      </c>
      <c r="S13" s="2">
        <f>IF(DC!S13-SCH!S13&gt;=0,DC!S13-SCH!S13,0)</f>
        <v>896</v>
      </c>
      <c r="T13" s="2">
        <f>IF(DC!T13-SCH!T13&gt;=0,DC!T13-SCH!T13,0)</f>
        <v>150</v>
      </c>
      <c r="U13" s="2">
        <f>IF(DC!U13-SCH!U13&gt;=0,DC!U13-SCH!U13,0)</f>
        <v>660</v>
      </c>
      <c r="V13" s="2">
        <f>IF(DC!V13-SCH!V13&gt;=0,DC!V13-SCH!V13,0)</f>
        <v>826</v>
      </c>
      <c r="W13" s="2">
        <f>IF(DC!W13-SCH!W13&gt;=0,DC!W13-SCH!W13,0)</f>
        <v>150</v>
      </c>
      <c r="X13" s="2">
        <f>IF(DC!X13-SCH!X13&gt;=0,DC!X13-SCH!X13,0)</f>
        <v>660</v>
      </c>
      <c r="Y13" s="2">
        <f>IF(DC!Y13-SCH!Y13&gt;=0,DC!Y13-SCH!Y13,0)</f>
        <v>896</v>
      </c>
      <c r="Z13" s="2">
        <f>IF(DC!Z13-SCH!Z13&gt;=0,DC!Z13-SCH!Z13,0)</f>
        <v>150</v>
      </c>
      <c r="AA13" s="2">
        <f>IF(DC!AA13-SCH!AA13&gt;=0,DC!AA13-SCH!AA13,0)</f>
        <v>660</v>
      </c>
      <c r="AB13" s="2">
        <f>IF(DC!AB13-SCH!AB13&gt;=0,DC!AB13-SCH!AB13,0)</f>
        <v>876</v>
      </c>
      <c r="AC13" s="2">
        <f>IF(DC!AC13-SCH!AC13&gt;=0,DC!AC13-SCH!AC13,0)</f>
        <v>150</v>
      </c>
      <c r="AD13" s="2">
        <f>IF(DC!AD13-SCH!AD13&gt;=0,DC!AD13-SCH!AD13,0)</f>
        <v>660</v>
      </c>
      <c r="AE13" s="2">
        <f>IF(DC!AE13-SCH!AE13&gt;=0,DC!AE13-SCH!AE13,0)</f>
        <v>896</v>
      </c>
      <c r="AF13" s="2">
        <f>IF(DC!AF13-SCH!AF13&gt;=0,DC!AF13-SCH!AF13,0)</f>
        <v>150</v>
      </c>
      <c r="AG13" s="2">
        <f>IF(DC!AG13-SCH!AG13&gt;=0,DC!AG13-SCH!AG13,0)</f>
        <v>660</v>
      </c>
      <c r="AH13" s="2">
        <f>IF(DC!AH13-SCH!AH13&gt;=0,DC!AH13-SCH!AH13,0)</f>
        <v>896</v>
      </c>
      <c r="AI13" s="2">
        <f>IF(DC!AI13-SCH!AI13&gt;=0,DC!AI13-SCH!AI13,0)</f>
        <v>75</v>
      </c>
      <c r="AJ13" s="2">
        <f>IF(DC!AJ13-SCH!AJ13&gt;=0,DC!AJ13-SCH!AJ13,0)</f>
        <v>660</v>
      </c>
      <c r="AK13" s="2">
        <f>IF(DC!AK13-SCH!AK13&gt;=0,DC!AK13-SCH!AK13,0)</f>
        <v>896</v>
      </c>
      <c r="AL13" s="2">
        <f>IF(DC!AL13-SCH!AL13&gt;=0,DC!AL13-SCH!AL13,0)</f>
        <v>75</v>
      </c>
      <c r="AM13" s="2">
        <f>IF(DC!AM13-SCH!AM13&gt;=0,DC!AM13-SCH!AM13,0)</f>
        <v>660</v>
      </c>
      <c r="AN13" s="2">
        <f>IF(DC!AN13-SCH!AN13&gt;=0,DC!AN13-SCH!AN13,0)</f>
        <v>896</v>
      </c>
      <c r="AO13" s="2">
        <f>IF(DC!AO13-SCH!AO13&gt;=0,DC!AO13-SCH!AO13,0)</f>
        <v>220</v>
      </c>
      <c r="AP13" s="2">
        <f>IF(DC!AP13-SCH!AP13&gt;=0,DC!AP13-SCH!AP13,0)</f>
        <v>660</v>
      </c>
      <c r="AQ13" s="2">
        <f>IF(DC!AQ13-SCH!AQ13&gt;=0,DC!AQ13-SCH!AQ13,0)</f>
        <v>896</v>
      </c>
      <c r="AR13" s="2">
        <f>IF(DC!AR13-SCH!AR13&gt;=0,DC!AR13-SCH!AR13,0)</f>
        <v>220</v>
      </c>
      <c r="AS13" s="2">
        <f>IF(DC!AS13-SCH!AS13&gt;=0,DC!AS13-SCH!AS13,0)</f>
        <v>250</v>
      </c>
      <c r="AT13" s="2">
        <f>IF(DC!AT13-SCH!AT13&gt;=0,DC!AT13-SCH!AT13,0)</f>
        <v>896</v>
      </c>
      <c r="AU13" s="2">
        <f>IF(DC!AU13-SCH!AU13&gt;=0,DC!AU13-SCH!AU13,0)</f>
        <v>75</v>
      </c>
      <c r="AV13" s="2">
        <f>IF(DC!AV13-SCH!AV13&gt;=0,DC!AV13-SCH!AV13,0)</f>
        <v>390</v>
      </c>
      <c r="AW13" s="2">
        <f>IF(DC!AW13-SCH!AW13&gt;=0,DC!AW13-SCH!AW13,0)</f>
        <v>896</v>
      </c>
      <c r="AX13" s="2">
        <f>IF(DC!AX13-SCH!AX13&gt;=0,DC!AX13-SCH!AX13,0)</f>
        <v>75</v>
      </c>
      <c r="AY13" s="2">
        <f>IF(DC!AY13-SCH!AY13&gt;=0,DC!AY13-SCH!AY13,0)</f>
        <v>420</v>
      </c>
      <c r="AZ13" s="2">
        <f>IF(DC!AZ13-SCH!AZ13&gt;=0,DC!AZ13-SCH!AZ13,0)</f>
        <v>896</v>
      </c>
      <c r="BA13" s="2">
        <f>IF(DC!BA13-SCH!BA13&gt;=0,DC!BA13-SCH!BA13,0)</f>
        <v>75</v>
      </c>
      <c r="BB13" s="2">
        <f>IF(DC!BB13-SCH!BB13&gt;=0,DC!BB13-SCH!BB13,0)</f>
        <v>300</v>
      </c>
      <c r="BC13" s="2">
        <f>IF(DC!BC13-SCH!BC13&gt;=0,DC!BC13-SCH!BC13,0)</f>
        <v>901</v>
      </c>
      <c r="BD13" s="2">
        <f>IF(DC!BD13-SCH!BD13&gt;=0,DC!BD13-SCH!BD13,0)</f>
        <v>75</v>
      </c>
      <c r="BE13" s="2">
        <f>IF(DC!BE13-SCH!BE13&gt;=0,DC!BE13-SCH!BE13,0)</f>
        <v>320</v>
      </c>
      <c r="BF13" s="2">
        <f>IF(DC!BF13-SCH!BF13&gt;=0,DC!BF13-SCH!BF13,0)</f>
        <v>901</v>
      </c>
      <c r="BG13" s="2">
        <f>IF(DC!BG13-SCH!BG13&gt;=0,DC!BG13-SCH!BG13,0)</f>
        <v>75</v>
      </c>
      <c r="BH13" s="2">
        <f>IF(DC!BH13-SCH!BH13&gt;=0,DC!BH13-SCH!BH13,0)</f>
        <v>660</v>
      </c>
      <c r="BI13" s="2">
        <f>IF(DC!BI13-SCH!BI13&gt;=0,DC!BI13-SCH!BI13,0)</f>
        <v>901</v>
      </c>
      <c r="BJ13" s="2">
        <f>IF(DC!BJ13-SCH!BJ13&gt;=0,DC!BJ13-SCH!BJ13,0)</f>
        <v>75</v>
      </c>
      <c r="BK13" s="2">
        <f>IF(DC!BK13-SCH!BK13&gt;=0,DC!BK13-SCH!BK13,0)</f>
        <v>660</v>
      </c>
      <c r="BL13" s="2">
        <f>IF(DC!BL13-SCH!BL13&gt;=0,DC!BL13-SCH!BL13,0)</f>
        <v>901</v>
      </c>
      <c r="BM13" s="2">
        <f>IF(DC!BM13-SCH!BM13&gt;=0,DC!BM13-SCH!BM13,0)</f>
        <v>75</v>
      </c>
      <c r="BN13" s="2">
        <f>IF(DC!BN13-SCH!BN13&gt;=0,DC!BN13-SCH!BN13,0)</f>
        <v>660</v>
      </c>
      <c r="BO13" s="2">
        <f>IF(DC!BO13-SCH!BO13&gt;=0,DC!BO13-SCH!BO13,0)</f>
        <v>901</v>
      </c>
      <c r="BP13" s="2">
        <f>IF(DC!BP13-SCH!BP13&gt;=0,DC!BP13-SCH!BP13,0)</f>
        <v>75</v>
      </c>
      <c r="BQ13" s="2">
        <f>IF(DC!BQ13-SCH!BQ13&gt;=0,DC!BQ13-SCH!BQ13,0)</f>
        <v>130</v>
      </c>
      <c r="BR13" s="2">
        <f>IF(DC!BR13-SCH!BR13&gt;=0,DC!BR13-SCH!BR13,0)</f>
        <v>584</v>
      </c>
      <c r="BS13" s="2">
        <f>IF(DC!BS13-SCH!BS13&gt;=0,DC!BS13-SCH!BS13,0)</f>
        <v>75</v>
      </c>
      <c r="BT13" s="2">
        <f>IF(DC!BT13-SCH!BT13&gt;=0,DC!BT13-SCH!BT13,0)</f>
        <v>0</v>
      </c>
      <c r="BU13" s="2">
        <f>IF(DC!BU13-SCH!BU13&gt;=0,DC!BU13-SCH!BU13,0)</f>
        <v>584</v>
      </c>
      <c r="BV13" s="2">
        <f>IF(DC!BV13-SCH!BV13&gt;=0,DC!BV13-SCH!BV13,0)</f>
        <v>75</v>
      </c>
      <c r="BW13" s="2">
        <f>IF(DC!BW13-SCH!BW13&gt;=0,DC!BW13-SCH!BW13,0)</f>
        <v>0</v>
      </c>
      <c r="BX13" s="2">
        <f>IF(DC!BX13-SCH!BX13&gt;=0,DC!BX13-SCH!BX13,0)</f>
        <v>584</v>
      </c>
      <c r="BY13" s="2">
        <f>IF(DC!BY13-SCH!BY13&gt;=0,DC!BY13-SCH!BY13,0)</f>
        <v>150</v>
      </c>
      <c r="BZ13" s="2">
        <f>IF(DC!BZ13-SCH!BZ13&gt;=0,DC!BZ13-SCH!BZ13,0)</f>
        <v>150</v>
      </c>
      <c r="CA13" s="2">
        <f>IF(DC!CA13-SCH!CA13&gt;=0,DC!CA13-SCH!CA13,0)</f>
        <v>901</v>
      </c>
      <c r="CB13" s="2">
        <f>IF(DC!CB13-SCH!CB13&gt;=0,DC!CB13-SCH!CB13,0)</f>
        <v>150</v>
      </c>
      <c r="CC13" s="2">
        <f>IF(DC!CC13-SCH!CC13&gt;=0,DC!CC13-SCH!CC13,0)</f>
        <v>330</v>
      </c>
      <c r="CD13" s="2">
        <f>IF(DC!CD13-SCH!CD13&gt;=0,DC!CD13-SCH!CD13,0)</f>
        <v>214</v>
      </c>
      <c r="CE13" s="2">
        <f>IF(DC!CE13-SCH!CE13&gt;=0,DC!CE13-SCH!CE13,0)</f>
        <v>150</v>
      </c>
      <c r="CF13" s="2">
        <f>IF(DC!CF13-SCH!CF13&gt;=0,DC!CF13-SCH!CF13,0)</f>
        <v>280</v>
      </c>
      <c r="CG13" s="2">
        <f>IF(DC!CG13-SCH!CG13&gt;=0,DC!CG13-SCH!CG13,0)</f>
        <v>584</v>
      </c>
      <c r="CH13" s="2">
        <f>IF(DC!CH13-SCH!CH13&gt;=0,DC!CH13-SCH!CH13,0)</f>
        <v>150</v>
      </c>
      <c r="CI13" s="2">
        <f>IF(DC!CI13-SCH!CI13&gt;=0,DC!CI13-SCH!CI13,0)</f>
        <v>100</v>
      </c>
      <c r="CJ13" s="2">
        <f>IF(DC!CJ13-SCH!CJ13&gt;=0,DC!CJ13-SCH!CJ13,0)</f>
        <v>901</v>
      </c>
      <c r="CK13" s="2">
        <f>IF(DC!CK13-SCH!CK13&gt;=0,DC!CK13-SCH!CK13,0)</f>
        <v>150</v>
      </c>
      <c r="CL13" s="2">
        <f>IF(DC!CL13-SCH!CL13&gt;=0,DC!CL13-SCH!CL13,0)</f>
        <v>270</v>
      </c>
      <c r="CM13" s="2">
        <f>IF(DC!CM13-SCH!CM13&gt;=0,DC!CM13-SCH!CM13,0)</f>
        <v>876</v>
      </c>
      <c r="CN13" s="2">
        <f>IF(DC!CN13-SCH!CN13&gt;=0,DC!CN13-SCH!CN13,0)</f>
        <v>150</v>
      </c>
    </row>
    <row r="14" spans="1:92" ht="46.5" x14ac:dyDescent="0.25">
      <c r="A14" s="10">
        <v>10</v>
      </c>
      <c r="B14" s="12" t="s">
        <v>21</v>
      </c>
      <c r="C14" s="2">
        <f>IF(DC!C14-SCH!C14&gt;=0,DC!C14-SCH!C14,0)</f>
        <v>660</v>
      </c>
      <c r="D14" s="2">
        <f>IF(DC!D14-SCH!D14&gt;=0,DC!D14-SCH!D14,0)</f>
        <v>876</v>
      </c>
      <c r="E14" s="2">
        <f>IF(DC!E14-SCH!E14&gt;=0,DC!E14-SCH!E14,0)</f>
        <v>150</v>
      </c>
      <c r="F14" s="2">
        <f>IF(DC!F14-SCH!F14&gt;=0,DC!F14-SCH!F14,0)</f>
        <v>660</v>
      </c>
      <c r="G14" s="2">
        <f>IF(DC!G14-SCH!G14&gt;=0,DC!G14-SCH!G14,0)</f>
        <v>611.59999999999991</v>
      </c>
      <c r="H14" s="2">
        <f>IF(DC!H14-SCH!H14&gt;=0,DC!H14-SCH!H14,0)</f>
        <v>150</v>
      </c>
      <c r="I14" s="2">
        <f>IF(DC!I14-SCH!I14&gt;=0,DC!I14-SCH!I14,0)</f>
        <v>320</v>
      </c>
      <c r="J14" s="2">
        <f>IF(DC!J14-SCH!J14&gt;=0,DC!J14-SCH!J14,0)</f>
        <v>611.59999999999991</v>
      </c>
      <c r="K14" s="2">
        <f>IF(DC!K14-SCH!K14&gt;=0,DC!K14-SCH!K14,0)</f>
        <v>150</v>
      </c>
      <c r="L14" s="2">
        <f>IF(DC!L14-SCH!L14&gt;=0,DC!L14-SCH!L14,0)</f>
        <v>300</v>
      </c>
      <c r="M14" s="2">
        <f>IF(DC!M14-SCH!M14&gt;=0,DC!M14-SCH!M14,0)</f>
        <v>611.59999999999991</v>
      </c>
      <c r="N14" s="2">
        <f>IF(DC!N14-SCH!N14&gt;=0,DC!N14-SCH!N14,0)</f>
        <v>150</v>
      </c>
      <c r="O14" s="2">
        <f>IF(DC!O14-SCH!O14&gt;=0,DC!O14-SCH!O14,0)</f>
        <v>660</v>
      </c>
      <c r="P14" s="2">
        <f>IF(DC!P14-SCH!P14&gt;=0,DC!P14-SCH!P14,0)</f>
        <v>896</v>
      </c>
      <c r="Q14" s="2">
        <f>IF(DC!Q14-SCH!Q14&gt;=0,DC!Q14-SCH!Q14,0)</f>
        <v>150</v>
      </c>
      <c r="R14" s="2">
        <f>IF(DC!R14-SCH!R14&gt;=0,DC!R14-SCH!R14,0)</f>
        <v>660</v>
      </c>
      <c r="S14" s="2">
        <f>IF(DC!S14-SCH!S14&gt;=0,DC!S14-SCH!S14,0)</f>
        <v>896</v>
      </c>
      <c r="T14" s="2">
        <f>IF(DC!T14-SCH!T14&gt;=0,DC!T14-SCH!T14,0)</f>
        <v>150</v>
      </c>
      <c r="U14" s="2">
        <f>IF(DC!U14-SCH!U14&gt;=0,DC!U14-SCH!U14,0)</f>
        <v>660</v>
      </c>
      <c r="V14" s="2">
        <f>IF(DC!V14-SCH!V14&gt;=0,DC!V14-SCH!V14,0)</f>
        <v>826</v>
      </c>
      <c r="W14" s="2">
        <f>IF(DC!W14-SCH!W14&gt;=0,DC!W14-SCH!W14,0)</f>
        <v>150</v>
      </c>
      <c r="X14" s="2">
        <f>IF(DC!X14-SCH!X14&gt;=0,DC!X14-SCH!X14,0)</f>
        <v>660</v>
      </c>
      <c r="Y14" s="2">
        <f>IF(DC!Y14-SCH!Y14&gt;=0,DC!Y14-SCH!Y14,0)</f>
        <v>896</v>
      </c>
      <c r="Z14" s="2">
        <f>IF(DC!Z14-SCH!Z14&gt;=0,DC!Z14-SCH!Z14,0)</f>
        <v>150</v>
      </c>
      <c r="AA14" s="2">
        <f>IF(DC!AA14-SCH!AA14&gt;=0,DC!AA14-SCH!AA14,0)</f>
        <v>660</v>
      </c>
      <c r="AB14" s="2">
        <f>IF(DC!AB14-SCH!AB14&gt;=0,DC!AB14-SCH!AB14,0)</f>
        <v>876</v>
      </c>
      <c r="AC14" s="2">
        <f>IF(DC!AC14-SCH!AC14&gt;=0,DC!AC14-SCH!AC14,0)</f>
        <v>150</v>
      </c>
      <c r="AD14" s="2">
        <f>IF(DC!AD14-SCH!AD14&gt;=0,DC!AD14-SCH!AD14,0)</f>
        <v>660</v>
      </c>
      <c r="AE14" s="2">
        <f>IF(DC!AE14-SCH!AE14&gt;=0,DC!AE14-SCH!AE14,0)</f>
        <v>896</v>
      </c>
      <c r="AF14" s="2">
        <f>IF(DC!AF14-SCH!AF14&gt;=0,DC!AF14-SCH!AF14,0)</f>
        <v>150</v>
      </c>
      <c r="AG14" s="2">
        <f>IF(DC!AG14-SCH!AG14&gt;=0,DC!AG14-SCH!AG14,0)</f>
        <v>660</v>
      </c>
      <c r="AH14" s="2">
        <f>IF(DC!AH14-SCH!AH14&gt;=0,DC!AH14-SCH!AH14,0)</f>
        <v>896</v>
      </c>
      <c r="AI14" s="2">
        <f>IF(DC!AI14-SCH!AI14&gt;=0,DC!AI14-SCH!AI14,0)</f>
        <v>75</v>
      </c>
      <c r="AJ14" s="2">
        <f>IF(DC!AJ14-SCH!AJ14&gt;=0,DC!AJ14-SCH!AJ14,0)</f>
        <v>660</v>
      </c>
      <c r="AK14" s="2">
        <f>IF(DC!AK14-SCH!AK14&gt;=0,DC!AK14-SCH!AK14,0)</f>
        <v>896</v>
      </c>
      <c r="AL14" s="2">
        <f>IF(DC!AL14-SCH!AL14&gt;=0,DC!AL14-SCH!AL14,0)</f>
        <v>75</v>
      </c>
      <c r="AM14" s="2">
        <f>IF(DC!AM14-SCH!AM14&gt;=0,DC!AM14-SCH!AM14,0)</f>
        <v>660</v>
      </c>
      <c r="AN14" s="2">
        <f>IF(DC!AN14-SCH!AN14&gt;=0,DC!AN14-SCH!AN14,0)</f>
        <v>896</v>
      </c>
      <c r="AO14" s="2">
        <f>IF(DC!AO14-SCH!AO14&gt;=0,DC!AO14-SCH!AO14,0)</f>
        <v>220</v>
      </c>
      <c r="AP14" s="2">
        <f>IF(DC!AP14-SCH!AP14&gt;=0,DC!AP14-SCH!AP14,0)</f>
        <v>660</v>
      </c>
      <c r="AQ14" s="2">
        <f>IF(DC!AQ14-SCH!AQ14&gt;=0,DC!AQ14-SCH!AQ14,0)</f>
        <v>896</v>
      </c>
      <c r="AR14" s="2">
        <f>IF(DC!AR14-SCH!AR14&gt;=0,DC!AR14-SCH!AR14,0)</f>
        <v>220</v>
      </c>
      <c r="AS14" s="2">
        <f>IF(DC!AS14-SCH!AS14&gt;=0,DC!AS14-SCH!AS14,0)</f>
        <v>250</v>
      </c>
      <c r="AT14" s="2">
        <f>IF(DC!AT14-SCH!AT14&gt;=0,DC!AT14-SCH!AT14,0)</f>
        <v>896</v>
      </c>
      <c r="AU14" s="2">
        <f>IF(DC!AU14-SCH!AU14&gt;=0,DC!AU14-SCH!AU14,0)</f>
        <v>75</v>
      </c>
      <c r="AV14" s="2">
        <f>IF(DC!AV14-SCH!AV14&gt;=0,DC!AV14-SCH!AV14,0)</f>
        <v>490</v>
      </c>
      <c r="AW14" s="2">
        <f>IF(DC!AW14-SCH!AW14&gt;=0,DC!AW14-SCH!AW14,0)</f>
        <v>896</v>
      </c>
      <c r="AX14" s="2">
        <f>IF(DC!AX14-SCH!AX14&gt;=0,DC!AX14-SCH!AX14,0)</f>
        <v>75</v>
      </c>
      <c r="AY14" s="2">
        <f>IF(DC!AY14-SCH!AY14&gt;=0,DC!AY14-SCH!AY14,0)</f>
        <v>420</v>
      </c>
      <c r="AZ14" s="2">
        <f>IF(DC!AZ14-SCH!AZ14&gt;=0,DC!AZ14-SCH!AZ14,0)</f>
        <v>896</v>
      </c>
      <c r="BA14" s="2">
        <f>IF(DC!BA14-SCH!BA14&gt;=0,DC!BA14-SCH!BA14,0)</f>
        <v>75</v>
      </c>
      <c r="BB14" s="2">
        <f>IF(DC!BB14-SCH!BB14&gt;=0,DC!BB14-SCH!BB14,0)</f>
        <v>350</v>
      </c>
      <c r="BC14" s="2">
        <f>IF(DC!BC14-SCH!BC14&gt;=0,DC!BC14-SCH!BC14,0)</f>
        <v>901</v>
      </c>
      <c r="BD14" s="2">
        <f>IF(DC!BD14-SCH!BD14&gt;=0,DC!BD14-SCH!BD14,0)</f>
        <v>75</v>
      </c>
      <c r="BE14" s="2">
        <f>IF(DC!BE14-SCH!BE14&gt;=0,DC!BE14-SCH!BE14,0)</f>
        <v>320</v>
      </c>
      <c r="BF14" s="2">
        <f>IF(DC!BF14-SCH!BF14&gt;=0,DC!BF14-SCH!BF14,0)</f>
        <v>901</v>
      </c>
      <c r="BG14" s="2">
        <f>IF(DC!BG14-SCH!BG14&gt;=0,DC!BG14-SCH!BG14,0)</f>
        <v>75</v>
      </c>
      <c r="BH14" s="2">
        <f>IF(DC!BH14-SCH!BH14&gt;=0,DC!BH14-SCH!BH14,0)</f>
        <v>660</v>
      </c>
      <c r="BI14" s="2">
        <f>IF(DC!BI14-SCH!BI14&gt;=0,DC!BI14-SCH!BI14,0)</f>
        <v>901</v>
      </c>
      <c r="BJ14" s="2">
        <f>IF(DC!BJ14-SCH!BJ14&gt;=0,DC!BJ14-SCH!BJ14,0)</f>
        <v>75</v>
      </c>
      <c r="BK14" s="2">
        <f>IF(DC!BK14-SCH!BK14&gt;=0,DC!BK14-SCH!BK14,0)</f>
        <v>660</v>
      </c>
      <c r="BL14" s="2">
        <f>IF(DC!BL14-SCH!BL14&gt;=0,DC!BL14-SCH!BL14,0)</f>
        <v>901</v>
      </c>
      <c r="BM14" s="2">
        <f>IF(DC!BM14-SCH!BM14&gt;=0,DC!BM14-SCH!BM14,0)</f>
        <v>75</v>
      </c>
      <c r="BN14" s="2">
        <f>IF(DC!BN14-SCH!BN14&gt;=0,DC!BN14-SCH!BN14,0)</f>
        <v>660</v>
      </c>
      <c r="BO14" s="2">
        <f>IF(DC!BO14-SCH!BO14&gt;=0,DC!BO14-SCH!BO14,0)</f>
        <v>901</v>
      </c>
      <c r="BP14" s="2">
        <f>IF(DC!BP14-SCH!BP14&gt;=0,DC!BP14-SCH!BP14,0)</f>
        <v>75</v>
      </c>
      <c r="BQ14" s="2">
        <f>IF(DC!BQ14-SCH!BQ14&gt;=0,DC!BQ14-SCH!BQ14,0)</f>
        <v>230</v>
      </c>
      <c r="BR14" s="2">
        <f>IF(DC!BR14-SCH!BR14&gt;=0,DC!BR14-SCH!BR14,0)</f>
        <v>584</v>
      </c>
      <c r="BS14" s="2">
        <f>IF(DC!BS14-SCH!BS14&gt;=0,DC!BS14-SCH!BS14,0)</f>
        <v>75</v>
      </c>
      <c r="BT14" s="2">
        <f>IF(DC!BT14-SCH!BT14&gt;=0,DC!BT14-SCH!BT14,0)</f>
        <v>0</v>
      </c>
      <c r="BU14" s="2">
        <f>IF(DC!BU14-SCH!BU14&gt;=0,DC!BU14-SCH!BU14,0)</f>
        <v>584</v>
      </c>
      <c r="BV14" s="2">
        <f>IF(DC!BV14-SCH!BV14&gt;=0,DC!BV14-SCH!BV14,0)</f>
        <v>75</v>
      </c>
      <c r="BW14" s="2">
        <f>IF(DC!BW14-SCH!BW14&gt;=0,DC!BW14-SCH!BW14,0)</f>
        <v>0</v>
      </c>
      <c r="BX14" s="2">
        <f>IF(DC!BX14-SCH!BX14&gt;=0,DC!BX14-SCH!BX14,0)</f>
        <v>584</v>
      </c>
      <c r="BY14" s="2">
        <f>IF(DC!BY14-SCH!BY14&gt;=0,DC!BY14-SCH!BY14,0)</f>
        <v>150</v>
      </c>
      <c r="BZ14" s="2">
        <f>IF(DC!BZ14-SCH!BZ14&gt;=0,DC!BZ14-SCH!BZ14,0)</f>
        <v>150</v>
      </c>
      <c r="CA14" s="2">
        <f>IF(DC!CA14-SCH!CA14&gt;=0,DC!CA14-SCH!CA14,0)</f>
        <v>901</v>
      </c>
      <c r="CB14" s="2">
        <f>IF(DC!CB14-SCH!CB14&gt;=0,DC!CB14-SCH!CB14,0)</f>
        <v>150</v>
      </c>
      <c r="CC14" s="2">
        <f>IF(DC!CC14-SCH!CC14&gt;=0,DC!CC14-SCH!CC14,0)</f>
        <v>330</v>
      </c>
      <c r="CD14" s="2">
        <f>IF(DC!CD14-SCH!CD14&gt;=0,DC!CD14-SCH!CD14,0)</f>
        <v>214</v>
      </c>
      <c r="CE14" s="2">
        <f>IF(DC!CE14-SCH!CE14&gt;=0,DC!CE14-SCH!CE14,0)</f>
        <v>150</v>
      </c>
      <c r="CF14" s="2">
        <f>IF(DC!CF14-SCH!CF14&gt;=0,DC!CF14-SCH!CF14,0)</f>
        <v>280</v>
      </c>
      <c r="CG14" s="2">
        <f>IF(DC!CG14-SCH!CG14&gt;=0,DC!CG14-SCH!CG14,0)</f>
        <v>584</v>
      </c>
      <c r="CH14" s="2">
        <f>IF(DC!CH14-SCH!CH14&gt;=0,DC!CH14-SCH!CH14,0)</f>
        <v>150</v>
      </c>
      <c r="CI14" s="2">
        <f>IF(DC!CI14-SCH!CI14&gt;=0,DC!CI14-SCH!CI14,0)</f>
        <v>100</v>
      </c>
      <c r="CJ14" s="2">
        <f>IF(DC!CJ14-SCH!CJ14&gt;=0,DC!CJ14-SCH!CJ14,0)</f>
        <v>901</v>
      </c>
      <c r="CK14" s="2">
        <f>IF(DC!CK14-SCH!CK14&gt;=0,DC!CK14-SCH!CK14,0)</f>
        <v>150</v>
      </c>
      <c r="CL14" s="2">
        <f>IF(DC!CL14-SCH!CL14&gt;=0,DC!CL14-SCH!CL14,0)</f>
        <v>320</v>
      </c>
      <c r="CM14" s="2">
        <f>IF(DC!CM14-SCH!CM14&gt;=0,DC!CM14-SCH!CM14,0)</f>
        <v>876</v>
      </c>
      <c r="CN14" s="2">
        <f>IF(DC!CN14-SCH!CN14&gt;=0,DC!CN14-SCH!CN14,0)</f>
        <v>150</v>
      </c>
    </row>
    <row r="15" spans="1:92" ht="46.5" x14ac:dyDescent="0.25">
      <c r="A15" s="10">
        <v>11</v>
      </c>
      <c r="B15" s="12" t="s">
        <v>22</v>
      </c>
      <c r="C15" s="2">
        <f>IF(DC!C15-SCH!C15&gt;=0,DC!C15-SCH!C15,0)</f>
        <v>660</v>
      </c>
      <c r="D15" s="2">
        <f>IF(DC!D15-SCH!D15&gt;=0,DC!D15-SCH!D15,0)</f>
        <v>876</v>
      </c>
      <c r="E15" s="2">
        <f>IF(DC!E15-SCH!E15&gt;=0,DC!E15-SCH!E15,0)</f>
        <v>150</v>
      </c>
      <c r="F15" s="2">
        <f>IF(DC!F15-SCH!F15&gt;=0,DC!F15-SCH!F15,0)</f>
        <v>560</v>
      </c>
      <c r="G15" s="2">
        <f>IF(DC!G15-SCH!G15&gt;=0,DC!G15-SCH!G15,0)</f>
        <v>611.59999999999991</v>
      </c>
      <c r="H15" s="2">
        <f>IF(DC!H15-SCH!H15&gt;=0,DC!H15-SCH!H15,0)</f>
        <v>150</v>
      </c>
      <c r="I15" s="2">
        <f>IF(DC!I15-SCH!I15&gt;=0,DC!I15-SCH!I15,0)</f>
        <v>320</v>
      </c>
      <c r="J15" s="2">
        <f>IF(DC!J15-SCH!J15&gt;=0,DC!J15-SCH!J15,0)</f>
        <v>611.59999999999991</v>
      </c>
      <c r="K15" s="2">
        <f>IF(DC!K15-SCH!K15&gt;=0,DC!K15-SCH!K15,0)</f>
        <v>150</v>
      </c>
      <c r="L15" s="2">
        <f>IF(DC!L15-SCH!L15&gt;=0,DC!L15-SCH!L15,0)</f>
        <v>300</v>
      </c>
      <c r="M15" s="2">
        <f>IF(DC!M15-SCH!M15&gt;=0,DC!M15-SCH!M15,0)</f>
        <v>611.59999999999991</v>
      </c>
      <c r="N15" s="2">
        <f>IF(DC!N15-SCH!N15&gt;=0,DC!N15-SCH!N15,0)</f>
        <v>150</v>
      </c>
      <c r="O15" s="2">
        <f>IF(DC!O15-SCH!O15&gt;=0,DC!O15-SCH!O15,0)</f>
        <v>660</v>
      </c>
      <c r="P15" s="2">
        <f>IF(DC!P15-SCH!P15&gt;=0,DC!P15-SCH!P15,0)</f>
        <v>896</v>
      </c>
      <c r="Q15" s="2">
        <f>IF(DC!Q15-SCH!Q15&gt;=0,DC!Q15-SCH!Q15,0)</f>
        <v>150</v>
      </c>
      <c r="R15" s="2">
        <f>IF(DC!R15-SCH!R15&gt;=0,DC!R15-SCH!R15,0)</f>
        <v>660</v>
      </c>
      <c r="S15" s="2">
        <f>IF(DC!S15-SCH!S15&gt;=0,DC!S15-SCH!S15,0)</f>
        <v>896</v>
      </c>
      <c r="T15" s="2">
        <f>IF(DC!T15-SCH!T15&gt;=0,DC!T15-SCH!T15,0)</f>
        <v>150</v>
      </c>
      <c r="U15" s="2">
        <f>IF(DC!U15-SCH!U15&gt;=0,DC!U15-SCH!U15,0)</f>
        <v>660</v>
      </c>
      <c r="V15" s="2">
        <f>IF(DC!V15-SCH!V15&gt;=0,DC!V15-SCH!V15,0)</f>
        <v>826</v>
      </c>
      <c r="W15" s="2">
        <f>IF(DC!W15-SCH!W15&gt;=0,DC!W15-SCH!W15,0)</f>
        <v>150</v>
      </c>
      <c r="X15" s="2">
        <f>IF(DC!X15-SCH!X15&gt;=0,DC!X15-SCH!X15,0)</f>
        <v>660</v>
      </c>
      <c r="Y15" s="2">
        <f>IF(DC!Y15-SCH!Y15&gt;=0,DC!Y15-SCH!Y15,0)</f>
        <v>896</v>
      </c>
      <c r="Z15" s="2">
        <f>IF(DC!Z15-SCH!Z15&gt;=0,DC!Z15-SCH!Z15,0)</f>
        <v>150</v>
      </c>
      <c r="AA15" s="2">
        <f>IF(DC!AA15-SCH!AA15&gt;=0,DC!AA15-SCH!AA15,0)</f>
        <v>660</v>
      </c>
      <c r="AB15" s="2">
        <f>IF(DC!AB15-SCH!AB15&gt;=0,DC!AB15-SCH!AB15,0)</f>
        <v>876</v>
      </c>
      <c r="AC15" s="2">
        <f>IF(DC!AC15-SCH!AC15&gt;=0,DC!AC15-SCH!AC15,0)</f>
        <v>150</v>
      </c>
      <c r="AD15" s="2">
        <f>IF(DC!AD15-SCH!AD15&gt;=0,DC!AD15-SCH!AD15,0)</f>
        <v>660</v>
      </c>
      <c r="AE15" s="2">
        <f>IF(DC!AE15-SCH!AE15&gt;=0,DC!AE15-SCH!AE15,0)</f>
        <v>896</v>
      </c>
      <c r="AF15" s="2">
        <f>IF(DC!AF15-SCH!AF15&gt;=0,DC!AF15-SCH!AF15,0)</f>
        <v>150</v>
      </c>
      <c r="AG15" s="2">
        <f>IF(DC!AG15-SCH!AG15&gt;=0,DC!AG15-SCH!AG15,0)</f>
        <v>660</v>
      </c>
      <c r="AH15" s="2">
        <f>IF(DC!AH15-SCH!AH15&gt;=0,DC!AH15-SCH!AH15,0)</f>
        <v>896</v>
      </c>
      <c r="AI15" s="2">
        <f>IF(DC!AI15-SCH!AI15&gt;=0,DC!AI15-SCH!AI15,0)</f>
        <v>75</v>
      </c>
      <c r="AJ15" s="2">
        <f>IF(DC!AJ15-SCH!AJ15&gt;=0,DC!AJ15-SCH!AJ15,0)</f>
        <v>660</v>
      </c>
      <c r="AK15" s="2">
        <f>IF(DC!AK15-SCH!AK15&gt;=0,DC!AK15-SCH!AK15,0)</f>
        <v>896</v>
      </c>
      <c r="AL15" s="2">
        <f>IF(DC!AL15-SCH!AL15&gt;=0,DC!AL15-SCH!AL15,0)</f>
        <v>75</v>
      </c>
      <c r="AM15" s="2">
        <f>IF(DC!AM15-SCH!AM15&gt;=0,DC!AM15-SCH!AM15,0)</f>
        <v>660</v>
      </c>
      <c r="AN15" s="2">
        <f>IF(DC!AN15-SCH!AN15&gt;=0,DC!AN15-SCH!AN15,0)</f>
        <v>896</v>
      </c>
      <c r="AO15" s="2">
        <f>IF(DC!AO15-SCH!AO15&gt;=0,DC!AO15-SCH!AO15,0)</f>
        <v>220</v>
      </c>
      <c r="AP15" s="2">
        <f>IF(DC!AP15-SCH!AP15&gt;=0,DC!AP15-SCH!AP15,0)</f>
        <v>660</v>
      </c>
      <c r="AQ15" s="2">
        <f>IF(DC!AQ15-SCH!AQ15&gt;=0,DC!AQ15-SCH!AQ15,0)</f>
        <v>896</v>
      </c>
      <c r="AR15" s="2">
        <f>IF(DC!AR15-SCH!AR15&gt;=0,DC!AR15-SCH!AR15,0)</f>
        <v>220</v>
      </c>
      <c r="AS15" s="2">
        <f>IF(DC!AS15-SCH!AS15&gt;=0,DC!AS15-SCH!AS15,0)</f>
        <v>250</v>
      </c>
      <c r="AT15" s="2">
        <f>IF(DC!AT15-SCH!AT15&gt;=0,DC!AT15-SCH!AT15,0)</f>
        <v>896</v>
      </c>
      <c r="AU15" s="2">
        <f>IF(DC!AU15-SCH!AU15&gt;=0,DC!AU15-SCH!AU15,0)</f>
        <v>75</v>
      </c>
      <c r="AV15" s="2">
        <f>IF(DC!AV15-SCH!AV15&gt;=0,DC!AV15-SCH!AV15,0)</f>
        <v>490</v>
      </c>
      <c r="AW15" s="2">
        <f>IF(DC!AW15-SCH!AW15&gt;=0,DC!AW15-SCH!AW15,0)</f>
        <v>896</v>
      </c>
      <c r="AX15" s="2">
        <f>IF(DC!AX15-SCH!AX15&gt;=0,DC!AX15-SCH!AX15,0)</f>
        <v>75</v>
      </c>
      <c r="AY15" s="2">
        <f>IF(DC!AY15-SCH!AY15&gt;=0,DC!AY15-SCH!AY15,0)</f>
        <v>520</v>
      </c>
      <c r="AZ15" s="2">
        <f>IF(DC!AZ15-SCH!AZ15&gt;=0,DC!AZ15-SCH!AZ15,0)</f>
        <v>896</v>
      </c>
      <c r="BA15" s="2">
        <f>IF(DC!BA15-SCH!BA15&gt;=0,DC!BA15-SCH!BA15,0)</f>
        <v>75</v>
      </c>
      <c r="BB15" s="2">
        <f>IF(DC!BB15-SCH!BB15&gt;=0,DC!BB15-SCH!BB15,0)</f>
        <v>450</v>
      </c>
      <c r="BC15" s="2">
        <f>IF(DC!BC15-SCH!BC15&gt;=0,DC!BC15-SCH!BC15,0)</f>
        <v>901</v>
      </c>
      <c r="BD15" s="2">
        <f>IF(DC!BD15-SCH!BD15&gt;=0,DC!BD15-SCH!BD15,0)</f>
        <v>75</v>
      </c>
      <c r="BE15" s="2">
        <f>IF(DC!BE15-SCH!BE15&gt;=0,DC!BE15-SCH!BE15,0)</f>
        <v>420</v>
      </c>
      <c r="BF15" s="2">
        <f>IF(DC!BF15-SCH!BF15&gt;=0,DC!BF15-SCH!BF15,0)</f>
        <v>901</v>
      </c>
      <c r="BG15" s="2">
        <f>IF(DC!BG15-SCH!BG15&gt;=0,DC!BG15-SCH!BG15,0)</f>
        <v>75</v>
      </c>
      <c r="BH15" s="2">
        <f>IF(DC!BH15-SCH!BH15&gt;=0,DC!BH15-SCH!BH15,0)</f>
        <v>660</v>
      </c>
      <c r="BI15" s="2">
        <f>IF(DC!BI15-SCH!BI15&gt;=0,DC!BI15-SCH!BI15,0)</f>
        <v>901</v>
      </c>
      <c r="BJ15" s="2">
        <f>IF(DC!BJ15-SCH!BJ15&gt;=0,DC!BJ15-SCH!BJ15,0)</f>
        <v>75</v>
      </c>
      <c r="BK15" s="2">
        <f>IF(DC!BK15-SCH!BK15&gt;=0,DC!BK15-SCH!BK15,0)</f>
        <v>600</v>
      </c>
      <c r="BL15" s="2">
        <f>IF(DC!BL15-SCH!BL15&gt;=0,DC!BL15-SCH!BL15,0)</f>
        <v>901</v>
      </c>
      <c r="BM15" s="2">
        <f>IF(DC!BM15-SCH!BM15&gt;=0,DC!BM15-SCH!BM15,0)</f>
        <v>75</v>
      </c>
      <c r="BN15" s="2">
        <f>IF(DC!BN15-SCH!BN15&gt;=0,DC!BN15-SCH!BN15,0)</f>
        <v>660</v>
      </c>
      <c r="BO15" s="2">
        <f>IF(DC!BO15-SCH!BO15&gt;=0,DC!BO15-SCH!BO15,0)</f>
        <v>901</v>
      </c>
      <c r="BP15" s="2">
        <f>IF(DC!BP15-SCH!BP15&gt;=0,DC!BP15-SCH!BP15,0)</f>
        <v>75</v>
      </c>
      <c r="BQ15" s="2">
        <f>IF(DC!BQ15-SCH!BQ15&gt;=0,DC!BQ15-SCH!BQ15,0)</f>
        <v>230</v>
      </c>
      <c r="BR15" s="2">
        <f>IF(DC!BR15-SCH!BR15&gt;=0,DC!BR15-SCH!BR15,0)</f>
        <v>584</v>
      </c>
      <c r="BS15" s="2">
        <f>IF(DC!BS15-SCH!BS15&gt;=0,DC!BS15-SCH!BS15,0)</f>
        <v>75</v>
      </c>
      <c r="BT15" s="2">
        <f>IF(DC!BT15-SCH!BT15&gt;=0,DC!BT15-SCH!BT15,0)</f>
        <v>0</v>
      </c>
      <c r="BU15" s="2">
        <f>IF(DC!BU15-SCH!BU15&gt;=0,DC!BU15-SCH!BU15,0)</f>
        <v>500</v>
      </c>
      <c r="BV15" s="2">
        <f>IF(DC!BV15-SCH!BV15&gt;=0,DC!BV15-SCH!BV15,0)</f>
        <v>75</v>
      </c>
      <c r="BW15" s="2">
        <f>IF(DC!BW15-SCH!BW15&gt;=0,DC!BW15-SCH!BW15,0)</f>
        <v>0</v>
      </c>
      <c r="BX15" s="2">
        <f>IF(DC!BX15-SCH!BX15&gt;=0,DC!BX15-SCH!BX15,0)</f>
        <v>584</v>
      </c>
      <c r="BY15" s="2">
        <f>IF(DC!BY15-SCH!BY15&gt;=0,DC!BY15-SCH!BY15,0)</f>
        <v>150</v>
      </c>
      <c r="BZ15" s="2">
        <f>IF(DC!BZ15-SCH!BZ15&gt;=0,DC!BZ15-SCH!BZ15,0)</f>
        <v>150</v>
      </c>
      <c r="CA15" s="2">
        <f>IF(DC!CA15-SCH!CA15&gt;=0,DC!CA15-SCH!CA15,0)</f>
        <v>901</v>
      </c>
      <c r="CB15" s="2">
        <f>IF(DC!CB15-SCH!CB15&gt;=0,DC!CB15-SCH!CB15,0)</f>
        <v>150</v>
      </c>
      <c r="CC15" s="2">
        <f>IF(DC!CC15-SCH!CC15&gt;=0,DC!CC15-SCH!CC15,0)</f>
        <v>330</v>
      </c>
      <c r="CD15" s="2">
        <f>IF(DC!CD15-SCH!CD15&gt;=0,DC!CD15-SCH!CD15,0)</f>
        <v>214</v>
      </c>
      <c r="CE15" s="2">
        <f>IF(DC!CE15-SCH!CE15&gt;=0,DC!CE15-SCH!CE15,0)</f>
        <v>150</v>
      </c>
      <c r="CF15" s="2">
        <f>IF(DC!CF15-SCH!CF15&gt;=0,DC!CF15-SCH!CF15,0)</f>
        <v>280</v>
      </c>
      <c r="CG15" s="2">
        <f>IF(DC!CG15-SCH!CG15&gt;=0,DC!CG15-SCH!CG15,0)</f>
        <v>584</v>
      </c>
      <c r="CH15" s="2">
        <f>IF(DC!CH15-SCH!CH15&gt;=0,DC!CH15-SCH!CH15,0)</f>
        <v>150</v>
      </c>
      <c r="CI15" s="2">
        <f>IF(DC!CI15-SCH!CI15&gt;=0,DC!CI15-SCH!CI15,0)</f>
        <v>100</v>
      </c>
      <c r="CJ15" s="2">
        <f>IF(DC!CJ15-SCH!CJ15&gt;=0,DC!CJ15-SCH!CJ15,0)</f>
        <v>901</v>
      </c>
      <c r="CK15" s="2">
        <f>IF(DC!CK15-SCH!CK15&gt;=0,DC!CK15-SCH!CK15,0)</f>
        <v>150</v>
      </c>
      <c r="CL15" s="2">
        <f>IF(DC!CL15-SCH!CL15&gt;=0,DC!CL15-SCH!CL15,0)</f>
        <v>330</v>
      </c>
      <c r="CM15" s="2">
        <f>IF(DC!CM15-SCH!CM15&gt;=0,DC!CM15-SCH!CM15,0)</f>
        <v>876</v>
      </c>
      <c r="CN15" s="2">
        <f>IF(DC!CN15-SCH!CN15&gt;=0,DC!CN15-SCH!CN15,0)</f>
        <v>150</v>
      </c>
    </row>
    <row r="16" spans="1:92" ht="46.5" x14ac:dyDescent="0.25">
      <c r="A16" s="10">
        <v>12</v>
      </c>
      <c r="B16" s="12" t="s">
        <v>23</v>
      </c>
      <c r="C16" s="2">
        <f>IF(DC!C16-SCH!C16&gt;=0,DC!C16-SCH!C16,0)</f>
        <v>660</v>
      </c>
      <c r="D16" s="2">
        <f>IF(DC!D16-SCH!D16&gt;=0,DC!D16-SCH!D16,0)</f>
        <v>876</v>
      </c>
      <c r="E16" s="2">
        <f>IF(DC!E16-SCH!E16&gt;=0,DC!E16-SCH!E16,0)</f>
        <v>150</v>
      </c>
      <c r="F16" s="2">
        <f>IF(DC!F16-SCH!F16&gt;=0,DC!F16-SCH!F16,0)</f>
        <v>460</v>
      </c>
      <c r="G16" s="2">
        <f>IF(DC!G16-SCH!G16&gt;=0,DC!G16-SCH!G16,0)</f>
        <v>611.59999999999991</v>
      </c>
      <c r="H16" s="2">
        <f>IF(DC!H16-SCH!H16&gt;=0,DC!H16-SCH!H16,0)</f>
        <v>150</v>
      </c>
      <c r="I16" s="2">
        <f>IF(DC!I16-SCH!I16&gt;=0,DC!I16-SCH!I16,0)</f>
        <v>320</v>
      </c>
      <c r="J16" s="2">
        <f>IF(DC!J16-SCH!J16&gt;=0,DC!J16-SCH!J16,0)</f>
        <v>611.59999999999991</v>
      </c>
      <c r="K16" s="2">
        <f>IF(DC!K16-SCH!K16&gt;=0,DC!K16-SCH!K16,0)</f>
        <v>150</v>
      </c>
      <c r="L16" s="2">
        <f>IF(DC!L16-SCH!L16&gt;=0,DC!L16-SCH!L16,0)</f>
        <v>300</v>
      </c>
      <c r="M16" s="2">
        <f>IF(DC!M16-SCH!M16&gt;=0,DC!M16-SCH!M16,0)</f>
        <v>611.59999999999991</v>
      </c>
      <c r="N16" s="2">
        <f>IF(DC!N16-SCH!N16&gt;=0,DC!N16-SCH!N16,0)</f>
        <v>150</v>
      </c>
      <c r="O16" s="2">
        <f>IF(DC!O16-SCH!O16&gt;=0,DC!O16-SCH!O16,0)</f>
        <v>660</v>
      </c>
      <c r="P16" s="2">
        <f>IF(DC!P16-SCH!P16&gt;=0,DC!P16-SCH!P16,0)</f>
        <v>896</v>
      </c>
      <c r="Q16" s="2">
        <f>IF(DC!Q16-SCH!Q16&gt;=0,DC!Q16-SCH!Q16,0)</f>
        <v>150</v>
      </c>
      <c r="R16" s="2">
        <f>IF(DC!R16-SCH!R16&gt;=0,DC!R16-SCH!R16,0)</f>
        <v>660</v>
      </c>
      <c r="S16" s="2">
        <f>IF(DC!S16-SCH!S16&gt;=0,DC!S16-SCH!S16,0)</f>
        <v>896</v>
      </c>
      <c r="T16" s="2">
        <f>IF(DC!T16-SCH!T16&gt;=0,DC!T16-SCH!T16,0)</f>
        <v>150</v>
      </c>
      <c r="U16" s="2">
        <f>IF(DC!U16-SCH!U16&gt;=0,DC!U16-SCH!U16,0)</f>
        <v>660</v>
      </c>
      <c r="V16" s="2">
        <f>IF(DC!V16-SCH!V16&gt;=0,DC!V16-SCH!V16,0)</f>
        <v>826</v>
      </c>
      <c r="W16" s="2">
        <f>IF(DC!W16-SCH!W16&gt;=0,DC!W16-SCH!W16,0)</f>
        <v>150</v>
      </c>
      <c r="X16" s="2">
        <f>IF(DC!X16-SCH!X16&gt;=0,DC!X16-SCH!X16,0)</f>
        <v>660</v>
      </c>
      <c r="Y16" s="2">
        <f>IF(DC!Y16-SCH!Y16&gt;=0,DC!Y16-SCH!Y16,0)</f>
        <v>896</v>
      </c>
      <c r="Z16" s="2">
        <f>IF(DC!Z16-SCH!Z16&gt;=0,DC!Z16-SCH!Z16,0)</f>
        <v>150</v>
      </c>
      <c r="AA16" s="2">
        <f>IF(DC!AA16-SCH!AA16&gt;=0,DC!AA16-SCH!AA16,0)</f>
        <v>660</v>
      </c>
      <c r="AB16" s="2">
        <f>IF(DC!AB16-SCH!AB16&gt;=0,DC!AB16-SCH!AB16,0)</f>
        <v>876</v>
      </c>
      <c r="AC16" s="2">
        <f>IF(DC!AC16-SCH!AC16&gt;=0,DC!AC16-SCH!AC16,0)</f>
        <v>150</v>
      </c>
      <c r="AD16" s="2">
        <f>IF(DC!AD16-SCH!AD16&gt;=0,DC!AD16-SCH!AD16,0)</f>
        <v>660</v>
      </c>
      <c r="AE16" s="2">
        <f>IF(DC!AE16-SCH!AE16&gt;=0,DC!AE16-SCH!AE16,0)</f>
        <v>896</v>
      </c>
      <c r="AF16" s="2">
        <f>IF(DC!AF16-SCH!AF16&gt;=0,DC!AF16-SCH!AF16,0)</f>
        <v>150</v>
      </c>
      <c r="AG16" s="2">
        <f>IF(DC!AG16-SCH!AG16&gt;=0,DC!AG16-SCH!AG16,0)</f>
        <v>660</v>
      </c>
      <c r="AH16" s="2">
        <f>IF(DC!AH16-SCH!AH16&gt;=0,DC!AH16-SCH!AH16,0)</f>
        <v>896</v>
      </c>
      <c r="AI16" s="2">
        <f>IF(DC!AI16-SCH!AI16&gt;=0,DC!AI16-SCH!AI16,0)</f>
        <v>75</v>
      </c>
      <c r="AJ16" s="2">
        <f>IF(DC!AJ16-SCH!AJ16&gt;=0,DC!AJ16-SCH!AJ16,0)</f>
        <v>660</v>
      </c>
      <c r="AK16" s="2">
        <f>IF(DC!AK16-SCH!AK16&gt;=0,DC!AK16-SCH!AK16,0)</f>
        <v>896</v>
      </c>
      <c r="AL16" s="2">
        <f>IF(DC!AL16-SCH!AL16&gt;=0,DC!AL16-SCH!AL16,0)</f>
        <v>75</v>
      </c>
      <c r="AM16" s="2">
        <f>IF(DC!AM16-SCH!AM16&gt;=0,DC!AM16-SCH!AM16,0)</f>
        <v>660</v>
      </c>
      <c r="AN16" s="2">
        <f>IF(DC!AN16-SCH!AN16&gt;=0,DC!AN16-SCH!AN16,0)</f>
        <v>896</v>
      </c>
      <c r="AO16" s="2">
        <f>IF(DC!AO16-SCH!AO16&gt;=0,DC!AO16-SCH!AO16,0)</f>
        <v>220</v>
      </c>
      <c r="AP16" s="2">
        <f>IF(DC!AP16-SCH!AP16&gt;=0,DC!AP16-SCH!AP16,0)</f>
        <v>660</v>
      </c>
      <c r="AQ16" s="2">
        <f>IF(DC!AQ16-SCH!AQ16&gt;=0,DC!AQ16-SCH!AQ16,0)</f>
        <v>896</v>
      </c>
      <c r="AR16" s="2">
        <f>IF(DC!AR16-SCH!AR16&gt;=0,DC!AR16-SCH!AR16,0)</f>
        <v>220</v>
      </c>
      <c r="AS16" s="2">
        <f>IF(DC!AS16-SCH!AS16&gt;=0,DC!AS16-SCH!AS16,0)</f>
        <v>250</v>
      </c>
      <c r="AT16" s="2">
        <f>IF(DC!AT16-SCH!AT16&gt;=0,DC!AT16-SCH!AT16,0)</f>
        <v>896</v>
      </c>
      <c r="AU16" s="2">
        <f>IF(DC!AU16-SCH!AU16&gt;=0,DC!AU16-SCH!AU16,0)</f>
        <v>75</v>
      </c>
      <c r="AV16" s="2">
        <f>IF(DC!AV16-SCH!AV16&gt;=0,DC!AV16-SCH!AV16,0)</f>
        <v>490</v>
      </c>
      <c r="AW16" s="2">
        <f>IF(DC!AW16-SCH!AW16&gt;=0,DC!AW16-SCH!AW16,0)</f>
        <v>896</v>
      </c>
      <c r="AX16" s="2">
        <f>IF(DC!AX16-SCH!AX16&gt;=0,DC!AX16-SCH!AX16,0)</f>
        <v>75</v>
      </c>
      <c r="AY16" s="2">
        <f>IF(DC!AY16-SCH!AY16&gt;=0,DC!AY16-SCH!AY16,0)</f>
        <v>620</v>
      </c>
      <c r="AZ16" s="2">
        <f>IF(DC!AZ16-SCH!AZ16&gt;=0,DC!AZ16-SCH!AZ16,0)</f>
        <v>896</v>
      </c>
      <c r="BA16" s="2">
        <f>IF(DC!BA16-SCH!BA16&gt;=0,DC!BA16-SCH!BA16,0)</f>
        <v>75</v>
      </c>
      <c r="BB16" s="2">
        <f>IF(DC!BB16-SCH!BB16&gt;=0,DC!BB16-SCH!BB16,0)</f>
        <v>520</v>
      </c>
      <c r="BC16" s="2">
        <f>IF(DC!BC16-SCH!BC16&gt;=0,DC!BC16-SCH!BC16,0)</f>
        <v>901</v>
      </c>
      <c r="BD16" s="2">
        <f>IF(DC!BD16-SCH!BD16&gt;=0,DC!BD16-SCH!BD16,0)</f>
        <v>75</v>
      </c>
      <c r="BE16" s="2">
        <f>IF(DC!BE16-SCH!BE16&gt;=0,DC!BE16-SCH!BE16,0)</f>
        <v>420</v>
      </c>
      <c r="BF16" s="2">
        <f>IF(DC!BF16-SCH!BF16&gt;=0,DC!BF16-SCH!BF16,0)</f>
        <v>901</v>
      </c>
      <c r="BG16" s="2">
        <f>IF(DC!BG16-SCH!BG16&gt;=0,DC!BG16-SCH!BG16,0)</f>
        <v>75</v>
      </c>
      <c r="BH16" s="2">
        <f>IF(DC!BH16-SCH!BH16&gt;=0,DC!BH16-SCH!BH16,0)</f>
        <v>660</v>
      </c>
      <c r="BI16" s="2">
        <f>IF(DC!BI16-SCH!BI16&gt;=0,DC!BI16-SCH!BI16,0)</f>
        <v>901</v>
      </c>
      <c r="BJ16" s="2">
        <f>IF(DC!BJ16-SCH!BJ16&gt;=0,DC!BJ16-SCH!BJ16,0)</f>
        <v>75</v>
      </c>
      <c r="BK16" s="2">
        <f>IF(DC!BK16-SCH!BK16&gt;=0,DC!BK16-SCH!BK16,0)</f>
        <v>600</v>
      </c>
      <c r="BL16" s="2">
        <f>IF(DC!BL16-SCH!BL16&gt;=0,DC!BL16-SCH!BL16,0)</f>
        <v>901</v>
      </c>
      <c r="BM16" s="2">
        <f>IF(DC!BM16-SCH!BM16&gt;=0,DC!BM16-SCH!BM16,0)</f>
        <v>75</v>
      </c>
      <c r="BN16" s="2">
        <f>IF(DC!BN16-SCH!BN16&gt;=0,DC!BN16-SCH!BN16,0)</f>
        <v>600</v>
      </c>
      <c r="BO16" s="2">
        <f>IF(DC!BO16-SCH!BO16&gt;=0,DC!BO16-SCH!BO16,0)</f>
        <v>901</v>
      </c>
      <c r="BP16" s="2">
        <f>IF(DC!BP16-SCH!BP16&gt;=0,DC!BP16-SCH!BP16,0)</f>
        <v>75</v>
      </c>
      <c r="BQ16" s="2">
        <f>IF(DC!BQ16-SCH!BQ16&gt;=0,DC!BQ16-SCH!BQ16,0)</f>
        <v>180</v>
      </c>
      <c r="BR16" s="2">
        <f>IF(DC!BR16-SCH!BR16&gt;=0,DC!BR16-SCH!BR16,0)</f>
        <v>584</v>
      </c>
      <c r="BS16" s="2">
        <f>IF(DC!BS16-SCH!BS16&gt;=0,DC!BS16-SCH!BS16,0)</f>
        <v>75</v>
      </c>
      <c r="BT16" s="2">
        <f>IF(DC!BT16-SCH!BT16&gt;=0,DC!BT16-SCH!BT16,0)</f>
        <v>0</v>
      </c>
      <c r="BU16" s="2">
        <f>IF(DC!BU16-SCH!BU16&gt;=0,DC!BU16-SCH!BU16,0)</f>
        <v>400</v>
      </c>
      <c r="BV16" s="2">
        <f>IF(DC!BV16-SCH!BV16&gt;=0,DC!BV16-SCH!BV16,0)</f>
        <v>75</v>
      </c>
      <c r="BW16" s="2">
        <f>IF(DC!BW16-SCH!BW16&gt;=0,DC!BW16-SCH!BW16,0)</f>
        <v>0</v>
      </c>
      <c r="BX16" s="2">
        <f>IF(DC!BX16-SCH!BX16&gt;=0,DC!BX16-SCH!BX16,0)</f>
        <v>550</v>
      </c>
      <c r="BY16" s="2">
        <f>IF(DC!BY16-SCH!BY16&gt;=0,DC!BY16-SCH!BY16,0)</f>
        <v>150</v>
      </c>
      <c r="BZ16" s="2">
        <f>IF(DC!BZ16-SCH!BZ16&gt;=0,DC!BZ16-SCH!BZ16,0)</f>
        <v>150</v>
      </c>
      <c r="CA16" s="2">
        <f>IF(DC!CA16-SCH!CA16&gt;=0,DC!CA16-SCH!CA16,0)</f>
        <v>901</v>
      </c>
      <c r="CB16" s="2">
        <f>IF(DC!CB16-SCH!CB16&gt;=0,DC!CB16-SCH!CB16,0)</f>
        <v>150</v>
      </c>
      <c r="CC16" s="2">
        <f>IF(DC!CC16-SCH!CC16&gt;=0,DC!CC16-SCH!CC16,0)</f>
        <v>330</v>
      </c>
      <c r="CD16" s="2">
        <f>IF(DC!CD16-SCH!CD16&gt;=0,DC!CD16-SCH!CD16,0)</f>
        <v>214</v>
      </c>
      <c r="CE16" s="2">
        <f>IF(DC!CE16-SCH!CE16&gt;=0,DC!CE16-SCH!CE16,0)</f>
        <v>150</v>
      </c>
      <c r="CF16" s="2">
        <f>IF(DC!CF16-SCH!CF16&gt;=0,DC!CF16-SCH!CF16,0)</f>
        <v>280</v>
      </c>
      <c r="CG16" s="2">
        <f>IF(DC!CG16-SCH!CG16&gt;=0,DC!CG16-SCH!CG16,0)</f>
        <v>584</v>
      </c>
      <c r="CH16" s="2">
        <f>IF(DC!CH16-SCH!CH16&gt;=0,DC!CH16-SCH!CH16,0)</f>
        <v>150</v>
      </c>
      <c r="CI16" s="2">
        <f>IF(DC!CI16-SCH!CI16&gt;=0,DC!CI16-SCH!CI16,0)</f>
        <v>100</v>
      </c>
      <c r="CJ16" s="2">
        <f>IF(DC!CJ16-SCH!CJ16&gt;=0,DC!CJ16-SCH!CJ16,0)</f>
        <v>901</v>
      </c>
      <c r="CK16" s="2">
        <f>IF(DC!CK16-SCH!CK16&gt;=0,DC!CK16-SCH!CK16,0)</f>
        <v>150</v>
      </c>
      <c r="CL16" s="2">
        <f>IF(DC!CL16-SCH!CL16&gt;=0,DC!CL16-SCH!CL16,0)</f>
        <v>330</v>
      </c>
      <c r="CM16" s="2">
        <f>IF(DC!CM16-SCH!CM16&gt;=0,DC!CM16-SCH!CM16,0)</f>
        <v>876</v>
      </c>
      <c r="CN16" s="2">
        <f>IF(DC!CN16-SCH!CN16&gt;=0,DC!CN16-SCH!CN16,0)</f>
        <v>150</v>
      </c>
    </row>
    <row r="17" spans="1:92" ht="46.5" x14ac:dyDescent="0.25">
      <c r="A17" s="10">
        <v>13</v>
      </c>
      <c r="B17" s="12" t="s">
        <v>24</v>
      </c>
      <c r="C17" s="2">
        <f>IF(DC!C17-SCH!C17&gt;=0,DC!C17-SCH!C17,0)</f>
        <v>660</v>
      </c>
      <c r="D17" s="2">
        <f>IF(DC!D17-SCH!D17&gt;=0,DC!D17-SCH!D17,0)</f>
        <v>876</v>
      </c>
      <c r="E17" s="2">
        <f>IF(DC!E17-SCH!E17&gt;=0,DC!E17-SCH!E17,0)</f>
        <v>150</v>
      </c>
      <c r="F17" s="2">
        <f>IF(DC!F17-SCH!F17&gt;=0,DC!F17-SCH!F17,0)</f>
        <v>460</v>
      </c>
      <c r="G17" s="2">
        <f>IF(DC!G17-SCH!G17&gt;=0,DC!G17-SCH!G17,0)</f>
        <v>611.59999999999991</v>
      </c>
      <c r="H17" s="2">
        <f>IF(DC!H17-SCH!H17&gt;=0,DC!H17-SCH!H17,0)</f>
        <v>150</v>
      </c>
      <c r="I17" s="2">
        <f>IF(DC!I17-SCH!I17&gt;=0,DC!I17-SCH!I17,0)</f>
        <v>320</v>
      </c>
      <c r="J17" s="2">
        <f>IF(DC!J17-SCH!J17&gt;=0,DC!J17-SCH!J17,0)</f>
        <v>611.59999999999991</v>
      </c>
      <c r="K17" s="2">
        <f>IF(DC!K17-SCH!K17&gt;=0,DC!K17-SCH!K17,0)</f>
        <v>150</v>
      </c>
      <c r="L17" s="2">
        <f>IF(DC!L17-SCH!L17&gt;=0,DC!L17-SCH!L17,0)</f>
        <v>300</v>
      </c>
      <c r="M17" s="2">
        <f>IF(DC!M17-SCH!M17&gt;=0,DC!M17-SCH!M17,0)</f>
        <v>611.59999999999991</v>
      </c>
      <c r="N17" s="2">
        <f>IF(DC!N17-SCH!N17&gt;=0,DC!N17-SCH!N17,0)</f>
        <v>150</v>
      </c>
      <c r="O17" s="2">
        <f>IF(DC!O17-SCH!O17&gt;=0,DC!O17-SCH!O17,0)</f>
        <v>660</v>
      </c>
      <c r="P17" s="2">
        <f>IF(DC!P17-SCH!P17&gt;=0,DC!P17-SCH!P17,0)</f>
        <v>896</v>
      </c>
      <c r="Q17" s="2">
        <f>IF(DC!Q17-SCH!Q17&gt;=0,DC!Q17-SCH!Q17,0)</f>
        <v>150</v>
      </c>
      <c r="R17" s="2">
        <f>IF(DC!R17-SCH!R17&gt;=0,DC!R17-SCH!R17,0)</f>
        <v>660</v>
      </c>
      <c r="S17" s="2">
        <f>IF(DC!S17-SCH!S17&gt;=0,DC!S17-SCH!S17,0)</f>
        <v>896</v>
      </c>
      <c r="T17" s="2">
        <f>IF(DC!T17-SCH!T17&gt;=0,DC!T17-SCH!T17,0)</f>
        <v>150</v>
      </c>
      <c r="U17" s="2">
        <f>IF(DC!U17-SCH!U17&gt;=0,DC!U17-SCH!U17,0)</f>
        <v>660</v>
      </c>
      <c r="V17" s="2">
        <f>IF(DC!V17-SCH!V17&gt;=0,DC!V17-SCH!V17,0)</f>
        <v>826</v>
      </c>
      <c r="W17" s="2">
        <f>IF(DC!W17-SCH!W17&gt;=0,DC!W17-SCH!W17,0)</f>
        <v>150</v>
      </c>
      <c r="X17" s="2">
        <f>IF(DC!X17-SCH!X17&gt;=0,DC!X17-SCH!X17,0)</f>
        <v>660</v>
      </c>
      <c r="Y17" s="2">
        <f>IF(DC!Y17-SCH!Y17&gt;=0,DC!Y17-SCH!Y17,0)</f>
        <v>896</v>
      </c>
      <c r="Z17" s="2">
        <f>IF(DC!Z17-SCH!Z17&gt;=0,DC!Z17-SCH!Z17,0)</f>
        <v>150</v>
      </c>
      <c r="AA17" s="2">
        <f>IF(DC!AA17-SCH!AA17&gt;=0,DC!AA17-SCH!AA17,0)</f>
        <v>660</v>
      </c>
      <c r="AB17" s="2">
        <f>IF(DC!AB17-SCH!AB17&gt;=0,DC!AB17-SCH!AB17,0)</f>
        <v>876</v>
      </c>
      <c r="AC17" s="2">
        <f>IF(DC!AC17-SCH!AC17&gt;=0,DC!AC17-SCH!AC17,0)</f>
        <v>150</v>
      </c>
      <c r="AD17" s="2">
        <f>IF(DC!AD17-SCH!AD17&gt;=0,DC!AD17-SCH!AD17,0)</f>
        <v>660</v>
      </c>
      <c r="AE17" s="2">
        <f>IF(DC!AE17-SCH!AE17&gt;=0,DC!AE17-SCH!AE17,0)</f>
        <v>896</v>
      </c>
      <c r="AF17" s="2">
        <f>IF(DC!AF17-SCH!AF17&gt;=0,DC!AF17-SCH!AF17,0)</f>
        <v>150</v>
      </c>
      <c r="AG17" s="2">
        <f>IF(DC!AG17-SCH!AG17&gt;=0,DC!AG17-SCH!AG17,0)</f>
        <v>660</v>
      </c>
      <c r="AH17" s="2">
        <f>IF(DC!AH17-SCH!AH17&gt;=0,DC!AH17-SCH!AH17,0)</f>
        <v>896</v>
      </c>
      <c r="AI17" s="2">
        <f>IF(DC!AI17-SCH!AI17&gt;=0,DC!AI17-SCH!AI17,0)</f>
        <v>75</v>
      </c>
      <c r="AJ17" s="2">
        <f>IF(DC!AJ17-SCH!AJ17&gt;=0,DC!AJ17-SCH!AJ17,0)</f>
        <v>660</v>
      </c>
      <c r="AK17" s="2">
        <f>IF(DC!AK17-SCH!AK17&gt;=0,DC!AK17-SCH!AK17,0)</f>
        <v>896</v>
      </c>
      <c r="AL17" s="2">
        <f>IF(DC!AL17-SCH!AL17&gt;=0,DC!AL17-SCH!AL17,0)</f>
        <v>75</v>
      </c>
      <c r="AM17" s="2">
        <f>IF(DC!AM17-SCH!AM17&gt;=0,DC!AM17-SCH!AM17,0)</f>
        <v>660</v>
      </c>
      <c r="AN17" s="2">
        <f>IF(DC!AN17-SCH!AN17&gt;=0,DC!AN17-SCH!AN17,0)</f>
        <v>896</v>
      </c>
      <c r="AO17" s="2">
        <f>IF(DC!AO17-SCH!AO17&gt;=0,DC!AO17-SCH!AO17,0)</f>
        <v>220</v>
      </c>
      <c r="AP17" s="2">
        <f>IF(DC!AP17-SCH!AP17&gt;=0,DC!AP17-SCH!AP17,0)</f>
        <v>660</v>
      </c>
      <c r="AQ17" s="2">
        <f>IF(DC!AQ17-SCH!AQ17&gt;=0,DC!AQ17-SCH!AQ17,0)</f>
        <v>896</v>
      </c>
      <c r="AR17" s="2">
        <f>IF(DC!AR17-SCH!AR17&gt;=0,DC!AR17-SCH!AR17,0)</f>
        <v>220</v>
      </c>
      <c r="AS17" s="2">
        <f>IF(DC!AS17-SCH!AS17&gt;=0,DC!AS17-SCH!AS17,0)</f>
        <v>250</v>
      </c>
      <c r="AT17" s="2">
        <f>IF(DC!AT17-SCH!AT17&gt;=0,DC!AT17-SCH!AT17,0)</f>
        <v>896</v>
      </c>
      <c r="AU17" s="2">
        <f>IF(DC!AU17-SCH!AU17&gt;=0,DC!AU17-SCH!AU17,0)</f>
        <v>75</v>
      </c>
      <c r="AV17" s="2">
        <f>IF(DC!AV17-SCH!AV17&gt;=0,DC!AV17-SCH!AV17,0)</f>
        <v>490</v>
      </c>
      <c r="AW17" s="2">
        <f>IF(DC!AW17-SCH!AW17&gt;=0,DC!AW17-SCH!AW17,0)</f>
        <v>896</v>
      </c>
      <c r="AX17" s="2">
        <f>IF(DC!AX17-SCH!AX17&gt;=0,DC!AX17-SCH!AX17,0)</f>
        <v>75</v>
      </c>
      <c r="AY17" s="2">
        <f>IF(DC!AY17-SCH!AY17&gt;=0,DC!AY17-SCH!AY17,0)</f>
        <v>620</v>
      </c>
      <c r="AZ17" s="2">
        <f>IF(DC!AZ17-SCH!AZ17&gt;=0,DC!AZ17-SCH!AZ17,0)</f>
        <v>896</v>
      </c>
      <c r="BA17" s="2">
        <f>IF(DC!BA17-SCH!BA17&gt;=0,DC!BA17-SCH!BA17,0)</f>
        <v>75</v>
      </c>
      <c r="BB17" s="2">
        <f>IF(DC!BB17-SCH!BB17&gt;=0,DC!BB17-SCH!BB17,0)</f>
        <v>520</v>
      </c>
      <c r="BC17" s="2">
        <f>IF(DC!BC17-SCH!BC17&gt;=0,DC!BC17-SCH!BC17,0)</f>
        <v>901</v>
      </c>
      <c r="BD17" s="2">
        <f>IF(DC!BD17-SCH!BD17&gt;=0,DC!BD17-SCH!BD17,0)</f>
        <v>75</v>
      </c>
      <c r="BE17" s="2">
        <f>IF(DC!BE17-SCH!BE17&gt;=0,DC!BE17-SCH!BE17,0)</f>
        <v>420</v>
      </c>
      <c r="BF17" s="2">
        <f>IF(DC!BF17-SCH!BF17&gt;=0,DC!BF17-SCH!BF17,0)</f>
        <v>901</v>
      </c>
      <c r="BG17" s="2">
        <f>IF(DC!BG17-SCH!BG17&gt;=0,DC!BG17-SCH!BG17,0)</f>
        <v>75</v>
      </c>
      <c r="BH17" s="2">
        <f>IF(DC!BH17-SCH!BH17&gt;=0,DC!BH17-SCH!BH17,0)</f>
        <v>660</v>
      </c>
      <c r="BI17" s="2">
        <f>IF(DC!BI17-SCH!BI17&gt;=0,DC!BI17-SCH!BI17,0)</f>
        <v>901</v>
      </c>
      <c r="BJ17" s="2">
        <f>IF(DC!BJ17-SCH!BJ17&gt;=0,DC!BJ17-SCH!BJ17,0)</f>
        <v>75</v>
      </c>
      <c r="BK17" s="2">
        <f>IF(DC!BK17-SCH!BK17&gt;=0,DC!BK17-SCH!BK17,0)</f>
        <v>600</v>
      </c>
      <c r="BL17" s="2">
        <f>IF(DC!BL17-SCH!BL17&gt;=0,DC!BL17-SCH!BL17,0)</f>
        <v>901</v>
      </c>
      <c r="BM17" s="2">
        <f>IF(DC!BM17-SCH!BM17&gt;=0,DC!BM17-SCH!BM17,0)</f>
        <v>75</v>
      </c>
      <c r="BN17" s="2">
        <f>IF(DC!BN17-SCH!BN17&gt;=0,DC!BN17-SCH!BN17,0)</f>
        <v>550</v>
      </c>
      <c r="BO17" s="2">
        <f>IF(DC!BO17-SCH!BO17&gt;=0,DC!BO17-SCH!BO17,0)</f>
        <v>901</v>
      </c>
      <c r="BP17" s="2">
        <f>IF(DC!BP17-SCH!BP17&gt;=0,DC!BP17-SCH!BP17,0)</f>
        <v>75</v>
      </c>
      <c r="BQ17" s="2">
        <f>IF(DC!BQ17-SCH!BQ17&gt;=0,DC!BQ17-SCH!BQ17,0)</f>
        <v>80</v>
      </c>
      <c r="BR17" s="2">
        <f>IF(DC!BR17-SCH!BR17&gt;=0,DC!BR17-SCH!BR17,0)</f>
        <v>584</v>
      </c>
      <c r="BS17" s="2">
        <f>IF(DC!BS17-SCH!BS17&gt;=0,DC!BS17-SCH!BS17,0)</f>
        <v>75</v>
      </c>
      <c r="BT17" s="2">
        <f>IF(DC!BT17-SCH!BT17&gt;=0,DC!BT17-SCH!BT17,0)</f>
        <v>0</v>
      </c>
      <c r="BU17" s="2">
        <f>IF(DC!BU17-SCH!BU17&gt;=0,DC!BU17-SCH!BU17,0)</f>
        <v>400</v>
      </c>
      <c r="BV17" s="2">
        <f>IF(DC!BV17-SCH!BV17&gt;=0,DC!BV17-SCH!BV17,0)</f>
        <v>75</v>
      </c>
      <c r="BW17" s="2">
        <f>IF(DC!BW17-SCH!BW17&gt;=0,DC!BW17-SCH!BW17,0)</f>
        <v>0</v>
      </c>
      <c r="BX17" s="2">
        <f>IF(DC!BX17-SCH!BX17&gt;=0,DC!BX17-SCH!BX17,0)</f>
        <v>470</v>
      </c>
      <c r="BY17" s="2">
        <f>IF(DC!BY17-SCH!BY17&gt;=0,DC!BY17-SCH!BY17,0)</f>
        <v>150</v>
      </c>
      <c r="BZ17" s="2">
        <f>IF(DC!BZ17-SCH!BZ17&gt;=0,DC!BZ17-SCH!BZ17,0)</f>
        <v>150</v>
      </c>
      <c r="CA17" s="2">
        <f>IF(DC!CA17-SCH!CA17&gt;=0,DC!CA17-SCH!CA17,0)</f>
        <v>901</v>
      </c>
      <c r="CB17" s="2">
        <f>IF(DC!CB17-SCH!CB17&gt;=0,DC!CB17-SCH!CB17,0)</f>
        <v>150</v>
      </c>
      <c r="CC17" s="2">
        <f>IF(DC!CC17-SCH!CC17&gt;=0,DC!CC17-SCH!CC17,0)</f>
        <v>330</v>
      </c>
      <c r="CD17" s="2">
        <f>IF(DC!CD17-SCH!CD17&gt;=0,DC!CD17-SCH!CD17,0)</f>
        <v>214</v>
      </c>
      <c r="CE17" s="2">
        <f>IF(DC!CE17-SCH!CE17&gt;=0,DC!CE17-SCH!CE17,0)</f>
        <v>150</v>
      </c>
      <c r="CF17" s="2">
        <f>IF(DC!CF17-SCH!CF17&gt;=0,DC!CF17-SCH!CF17,0)</f>
        <v>280</v>
      </c>
      <c r="CG17" s="2">
        <f>IF(DC!CG17-SCH!CG17&gt;=0,DC!CG17-SCH!CG17,0)</f>
        <v>584</v>
      </c>
      <c r="CH17" s="2">
        <f>IF(DC!CH17-SCH!CH17&gt;=0,DC!CH17-SCH!CH17,0)</f>
        <v>150</v>
      </c>
      <c r="CI17" s="2">
        <f>IF(DC!CI17-SCH!CI17&gt;=0,DC!CI17-SCH!CI17,0)</f>
        <v>100</v>
      </c>
      <c r="CJ17" s="2">
        <f>IF(DC!CJ17-SCH!CJ17&gt;=0,DC!CJ17-SCH!CJ17,0)</f>
        <v>901</v>
      </c>
      <c r="CK17" s="2">
        <f>IF(DC!CK17-SCH!CK17&gt;=0,DC!CK17-SCH!CK17,0)</f>
        <v>150</v>
      </c>
      <c r="CL17" s="2">
        <f>IF(DC!CL17-SCH!CL17&gt;=0,DC!CL17-SCH!CL17,0)</f>
        <v>330</v>
      </c>
      <c r="CM17" s="2">
        <f>IF(DC!CM17-SCH!CM17&gt;=0,DC!CM17-SCH!CM17,0)</f>
        <v>876</v>
      </c>
      <c r="CN17" s="2">
        <f>IF(DC!CN17-SCH!CN17&gt;=0,DC!CN17-SCH!CN17,0)</f>
        <v>150</v>
      </c>
    </row>
    <row r="18" spans="1:92" ht="46.5" x14ac:dyDescent="0.25">
      <c r="A18" s="10">
        <v>14</v>
      </c>
      <c r="B18" s="12" t="s">
        <v>25</v>
      </c>
      <c r="C18" s="2">
        <f>IF(DC!C18-SCH!C18&gt;=0,DC!C18-SCH!C18,0)</f>
        <v>660</v>
      </c>
      <c r="D18" s="2">
        <f>IF(DC!D18-SCH!D18&gt;=0,DC!D18-SCH!D18,0)</f>
        <v>876</v>
      </c>
      <c r="E18" s="2">
        <f>IF(DC!E18-SCH!E18&gt;=0,DC!E18-SCH!E18,0)</f>
        <v>150</v>
      </c>
      <c r="F18" s="2">
        <f>IF(DC!F18-SCH!F18&gt;=0,DC!F18-SCH!F18,0)</f>
        <v>360</v>
      </c>
      <c r="G18" s="2">
        <f>IF(DC!G18-SCH!G18&gt;=0,DC!G18-SCH!G18,0)</f>
        <v>611.59999999999991</v>
      </c>
      <c r="H18" s="2">
        <f>IF(DC!H18-SCH!H18&gt;=0,DC!H18-SCH!H18,0)</f>
        <v>150</v>
      </c>
      <c r="I18" s="2">
        <f>IF(DC!I18-SCH!I18&gt;=0,DC!I18-SCH!I18,0)</f>
        <v>320</v>
      </c>
      <c r="J18" s="2">
        <f>IF(DC!J18-SCH!J18&gt;=0,DC!J18-SCH!J18,0)</f>
        <v>611.59999999999991</v>
      </c>
      <c r="K18" s="2">
        <f>IF(DC!K18-SCH!K18&gt;=0,DC!K18-SCH!K18,0)</f>
        <v>150</v>
      </c>
      <c r="L18" s="2">
        <f>IF(DC!L18-SCH!L18&gt;=0,DC!L18-SCH!L18,0)</f>
        <v>300</v>
      </c>
      <c r="M18" s="2">
        <f>IF(DC!M18-SCH!M18&gt;=0,DC!M18-SCH!M18,0)</f>
        <v>611.59999999999991</v>
      </c>
      <c r="N18" s="2">
        <f>IF(DC!N18-SCH!N18&gt;=0,DC!N18-SCH!N18,0)</f>
        <v>150</v>
      </c>
      <c r="O18" s="2">
        <f>IF(DC!O18-SCH!O18&gt;=0,DC!O18-SCH!O18,0)</f>
        <v>660</v>
      </c>
      <c r="P18" s="2">
        <f>IF(DC!P18-SCH!P18&gt;=0,DC!P18-SCH!P18,0)</f>
        <v>896</v>
      </c>
      <c r="Q18" s="2">
        <f>IF(DC!Q18-SCH!Q18&gt;=0,DC!Q18-SCH!Q18,0)</f>
        <v>150</v>
      </c>
      <c r="R18" s="2">
        <f>IF(DC!R18-SCH!R18&gt;=0,DC!R18-SCH!R18,0)</f>
        <v>660</v>
      </c>
      <c r="S18" s="2">
        <f>IF(DC!S18-SCH!S18&gt;=0,DC!S18-SCH!S18,0)</f>
        <v>896</v>
      </c>
      <c r="T18" s="2">
        <f>IF(DC!T18-SCH!T18&gt;=0,DC!T18-SCH!T18,0)</f>
        <v>150</v>
      </c>
      <c r="U18" s="2">
        <f>IF(DC!U18-SCH!U18&gt;=0,DC!U18-SCH!U18,0)</f>
        <v>660</v>
      </c>
      <c r="V18" s="2">
        <f>IF(DC!V18-SCH!V18&gt;=0,DC!V18-SCH!V18,0)</f>
        <v>826</v>
      </c>
      <c r="W18" s="2">
        <f>IF(DC!W18-SCH!W18&gt;=0,DC!W18-SCH!W18,0)</f>
        <v>150</v>
      </c>
      <c r="X18" s="2">
        <f>IF(DC!X18-SCH!X18&gt;=0,DC!X18-SCH!X18,0)</f>
        <v>660</v>
      </c>
      <c r="Y18" s="2">
        <f>IF(DC!Y18-SCH!Y18&gt;=0,DC!Y18-SCH!Y18,0)</f>
        <v>896</v>
      </c>
      <c r="Z18" s="2">
        <f>IF(DC!Z18-SCH!Z18&gt;=0,DC!Z18-SCH!Z18,0)</f>
        <v>150</v>
      </c>
      <c r="AA18" s="2">
        <f>IF(DC!AA18-SCH!AA18&gt;=0,DC!AA18-SCH!AA18,0)</f>
        <v>660</v>
      </c>
      <c r="AB18" s="2">
        <f>IF(DC!AB18-SCH!AB18&gt;=0,DC!AB18-SCH!AB18,0)</f>
        <v>876</v>
      </c>
      <c r="AC18" s="2">
        <f>IF(DC!AC18-SCH!AC18&gt;=0,DC!AC18-SCH!AC18,0)</f>
        <v>150</v>
      </c>
      <c r="AD18" s="2">
        <f>IF(DC!AD18-SCH!AD18&gt;=0,DC!AD18-SCH!AD18,0)</f>
        <v>660</v>
      </c>
      <c r="AE18" s="2">
        <f>IF(DC!AE18-SCH!AE18&gt;=0,DC!AE18-SCH!AE18,0)</f>
        <v>896</v>
      </c>
      <c r="AF18" s="2">
        <f>IF(DC!AF18-SCH!AF18&gt;=0,DC!AF18-SCH!AF18,0)</f>
        <v>150</v>
      </c>
      <c r="AG18" s="2">
        <f>IF(DC!AG18-SCH!AG18&gt;=0,DC!AG18-SCH!AG18,0)</f>
        <v>660</v>
      </c>
      <c r="AH18" s="2">
        <f>IF(DC!AH18-SCH!AH18&gt;=0,DC!AH18-SCH!AH18,0)</f>
        <v>896</v>
      </c>
      <c r="AI18" s="2">
        <f>IF(DC!AI18-SCH!AI18&gt;=0,DC!AI18-SCH!AI18,0)</f>
        <v>75</v>
      </c>
      <c r="AJ18" s="2">
        <f>IF(DC!AJ18-SCH!AJ18&gt;=0,DC!AJ18-SCH!AJ18,0)</f>
        <v>660</v>
      </c>
      <c r="AK18" s="2">
        <f>IF(DC!AK18-SCH!AK18&gt;=0,DC!AK18-SCH!AK18,0)</f>
        <v>896</v>
      </c>
      <c r="AL18" s="2">
        <f>IF(DC!AL18-SCH!AL18&gt;=0,DC!AL18-SCH!AL18,0)</f>
        <v>75</v>
      </c>
      <c r="AM18" s="2">
        <f>IF(DC!AM18-SCH!AM18&gt;=0,DC!AM18-SCH!AM18,0)</f>
        <v>660</v>
      </c>
      <c r="AN18" s="2">
        <f>IF(DC!AN18-SCH!AN18&gt;=0,DC!AN18-SCH!AN18,0)</f>
        <v>896</v>
      </c>
      <c r="AO18" s="2">
        <f>IF(DC!AO18-SCH!AO18&gt;=0,DC!AO18-SCH!AO18,0)</f>
        <v>220</v>
      </c>
      <c r="AP18" s="2">
        <f>IF(DC!AP18-SCH!AP18&gt;=0,DC!AP18-SCH!AP18,0)</f>
        <v>660</v>
      </c>
      <c r="AQ18" s="2">
        <f>IF(DC!AQ18-SCH!AQ18&gt;=0,DC!AQ18-SCH!AQ18,0)</f>
        <v>896</v>
      </c>
      <c r="AR18" s="2">
        <f>IF(DC!AR18-SCH!AR18&gt;=0,DC!AR18-SCH!AR18,0)</f>
        <v>220</v>
      </c>
      <c r="AS18" s="2">
        <f>IF(DC!AS18-SCH!AS18&gt;=0,DC!AS18-SCH!AS18,0)</f>
        <v>250</v>
      </c>
      <c r="AT18" s="2">
        <f>IF(DC!AT18-SCH!AT18&gt;=0,DC!AT18-SCH!AT18,0)</f>
        <v>896</v>
      </c>
      <c r="AU18" s="2">
        <f>IF(DC!AU18-SCH!AU18&gt;=0,DC!AU18-SCH!AU18,0)</f>
        <v>75</v>
      </c>
      <c r="AV18" s="2">
        <f>IF(DC!AV18-SCH!AV18&gt;=0,DC!AV18-SCH!AV18,0)</f>
        <v>490</v>
      </c>
      <c r="AW18" s="2">
        <f>IF(DC!AW18-SCH!AW18&gt;=0,DC!AW18-SCH!AW18,0)</f>
        <v>896</v>
      </c>
      <c r="AX18" s="2">
        <f>IF(DC!AX18-SCH!AX18&gt;=0,DC!AX18-SCH!AX18,0)</f>
        <v>75</v>
      </c>
      <c r="AY18" s="2">
        <f>IF(DC!AY18-SCH!AY18&gt;=0,DC!AY18-SCH!AY18,0)</f>
        <v>570</v>
      </c>
      <c r="AZ18" s="2">
        <f>IF(DC!AZ18-SCH!AZ18&gt;=0,DC!AZ18-SCH!AZ18,0)</f>
        <v>896</v>
      </c>
      <c r="BA18" s="2">
        <f>IF(DC!BA18-SCH!BA18&gt;=0,DC!BA18-SCH!BA18,0)</f>
        <v>75</v>
      </c>
      <c r="BB18" s="2">
        <f>IF(DC!BB18-SCH!BB18&gt;=0,DC!BB18-SCH!BB18,0)</f>
        <v>420</v>
      </c>
      <c r="BC18" s="2">
        <f>IF(DC!BC18-SCH!BC18&gt;=0,DC!BC18-SCH!BC18,0)</f>
        <v>901</v>
      </c>
      <c r="BD18" s="2">
        <f>IF(DC!BD18-SCH!BD18&gt;=0,DC!BD18-SCH!BD18,0)</f>
        <v>75</v>
      </c>
      <c r="BE18" s="2">
        <f>IF(DC!BE18-SCH!BE18&gt;=0,DC!BE18-SCH!BE18,0)</f>
        <v>420</v>
      </c>
      <c r="BF18" s="2">
        <f>IF(DC!BF18-SCH!BF18&gt;=0,DC!BF18-SCH!BF18,0)</f>
        <v>901</v>
      </c>
      <c r="BG18" s="2">
        <f>IF(DC!BG18-SCH!BG18&gt;=0,DC!BG18-SCH!BG18,0)</f>
        <v>75</v>
      </c>
      <c r="BH18" s="2">
        <f>IF(DC!BH18-SCH!BH18&gt;=0,DC!BH18-SCH!BH18,0)</f>
        <v>660</v>
      </c>
      <c r="BI18" s="2">
        <f>IF(DC!BI18-SCH!BI18&gt;=0,DC!BI18-SCH!BI18,0)</f>
        <v>901</v>
      </c>
      <c r="BJ18" s="2">
        <f>IF(DC!BJ18-SCH!BJ18&gt;=0,DC!BJ18-SCH!BJ18,0)</f>
        <v>75</v>
      </c>
      <c r="BK18" s="2">
        <f>IF(DC!BK18-SCH!BK18&gt;=0,DC!BK18-SCH!BK18,0)</f>
        <v>550</v>
      </c>
      <c r="BL18" s="2">
        <f>IF(DC!BL18-SCH!BL18&gt;=0,DC!BL18-SCH!BL18,0)</f>
        <v>901</v>
      </c>
      <c r="BM18" s="2">
        <f>IF(DC!BM18-SCH!BM18&gt;=0,DC!BM18-SCH!BM18,0)</f>
        <v>75</v>
      </c>
      <c r="BN18" s="2">
        <f>IF(DC!BN18-SCH!BN18&gt;=0,DC!BN18-SCH!BN18,0)</f>
        <v>500</v>
      </c>
      <c r="BO18" s="2">
        <f>IF(DC!BO18-SCH!BO18&gt;=0,DC!BO18-SCH!BO18,0)</f>
        <v>901</v>
      </c>
      <c r="BP18" s="2">
        <f>IF(DC!BP18-SCH!BP18&gt;=0,DC!BP18-SCH!BP18,0)</f>
        <v>75</v>
      </c>
      <c r="BQ18" s="2">
        <f>IF(DC!BQ18-SCH!BQ18&gt;=0,DC!BQ18-SCH!BQ18,0)</f>
        <v>80</v>
      </c>
      <c r="BR18" s="2">
        <f>IF(DC!BR18-SCH!BR18&gt;=0,DC!BR18-SCH!BR18,0)</f>
        <v>584</v>
      </c>
      <c r="BS18" s="2">
        <f>IF(DC!BS18-SCH!BS18&gt;=0,DC!BS18-SCH!BS18,0)</f>
        <v>75</v>
      </c>
      <c r="BT18" s="2">
        <f>IF(DC!BT18-SCH!BT18&gt;=0,DC!BT18-SCH!BT18,0)</f>
        <v>0</v>
      </c>
      <c r="BU18" s="2">
        <f>IF(DC!BU18-SCH!BU18&gt;=0,DC!BU18-SCH!BU18,0)</f>
        <v>300</v>
      </c>
      <c r="BV18" s="2">
        <f>IF(DC!BV18-SCH!BV18&gt;=0,DC!BV18-SCH!BV18,0)</f>
        <v>75</v>
      </c>
      <c r="BW18" s="2">
        <f>IF(DC!BW18-SCH!BW18&gt;=0,DC!BW18-SCH!BW18,0)</f>
        <v>0</v>
      </c>
      <c r="BX18" s="2">
        <f>IF(DC!BX18-SCH!BX18&gt;=0,DC!BX18-SCH!BX18,0)</f>
        <v>470</v>
      </c>
      <c r="BY18" s="2">
        <f>IF(DC!BY18-SCH!BY18&gt;=0,DC!BY18-SCH!BY18,0)</f>
        <v>150</v>
      </c>
      <c r="BZ18" s="2">
        <f>IF(DC!BZ18-SCH!BZ18&gt;=0,DC!BZ18-SCH!BZ18,0)</f>
        <v>100</v>
      </c>
      <c r="CA18" s="2">
        <f>IF(DC!CA18-SCH!CA18&gt;=0,DC!CA18-SCH!CA18,0)</f>
        <v>901</v>
      </c>
      <c r="CB18" s="2">
        <f>IF(DC!CB18-SCH!CB18&gt;=0,DC!CB18-SCH!CB18,0)</f>
        <v>150</v>
      </c>
      <c r="CC18" s="2">
        <f>IF(DC!CC18-SCH!CC18&gt;=0,DC!CC18-SCH!CC18,0)</f>
        <v>330</v>
      </c>
      <c r="CD18" s="2">
        <f>IF(DC!CD18-SCH!CD18&gt;=0,DC!CD18-SCH!CD18,0)</f>
        <v>214</v>
      </c>
      <c r="CE18" s="2">
        <f>IF(DC!CE18-SCH!CE18&gt;=0,DC!CE18-SCH!CE18,0)</f>
        <v>150</v>
      </c>
      <c r="CF18" s="2">
        <f>IF(DC!CF18-SCH!CF18&gt;=0,DC!CF18-SCH!CF18,0)</f>
        <v>280</v>
      </c>
      <c r="CG18" s="2">
        <f>IF(DC!CG18-SCH!CG18&gt;=0,DC!CG18-SCH!CG18,0)</f>
        <v>584</v>
      </c>
      <c r="CH18" s="2">
        <f>IF(DC!CH18-SCH!CH18&gt;=0,DC!CH18-SCH!CH18,0)</f>
        <v>150</v>
      </c>
      <c r="CI18" s="2">
        <f>IF(DC!CI18-SCH!CI18&gt;=0,DC!CI18-SCH!CI18,0)</f>
        <v>100</v>
      </c>
      <c r="CJ18" s="2">
        <f>IF(DC!CJ18-SCH!CJ18&gt;=0,DC!CJ18-SCH!CJ18,0)</f>
        <v>901</v>
      </c>
      <c r="CK18" s="2">
        <f>IF(DC!CK18-SCH!CK18&gt;=0,DC!CK18-SCH!CK18,0)</f>
        <v>150</v>
      </c>
      <c r="CL18" s="2">
        <f>IF(DC!CL18-SCH!CL18&gt;=0,DC!CL18-SCH!CL18,0)</f>
        <v>330</v>
      </c>
      <c r="CM18" s="2">
        <f>IF(DC!CM18-SCH!CM18&gt;=0,DC!CM18-SCH!CM18,0)</f>
        <v>876</v>
      </c>
      <c r="CN18" s="2">
        <f>IF(DC!CN18-SCH!CN18&gt;=0,DC!CN18-SCH!CN18,0)</f>
        <v>150</v>
      </c>
    </row>
    <row r="19" spans="1:92" ht="46.5" x14ac:dyDescent="0.25">
      <c r="A19" s="10">
        <v>15</v>
      </c>
      <c r="B19" s="12" t="s">
        <v>26</v>
      </c>
      <c r="C19" s="2">
        <f>IF(DC!C19-SCH!C19&gt;=0,DC!C19-SCH!C19,0)</f>
        <v>560</v>
      </c>
      <c r="D19" s="2">
        <f>IF(DC!D19-SCH!D19&gt;=0,DC!D19-SCH!D19,0)</f>
        <v>876</v>
      </c>
      <c r="E19" s="2">
        <f>IF(DC!E19-SCH!E19&gt;=0,DC!E19-SCH!E19,0)</f>
        <v>150</v>
      </c>
      <c r="F19" s="2">
        <f>IF(DC!F19-SCH!F19&gt;=0,DC!F19-SCH!F19,0)</f>
        <v>360</v>
      </c>
      <c r="G19" s="2">
        <f>IF(DC!G19-SCH!G19&gt;=0,DC!G19-SCH!G19,0)</f>
        <v>611.59999999999991</v>
      </c>
      <c r="H19" s="2">
        <f>IF(DC!H19-SCH!H19&gt;=0,DC!H19-SCH!H19,0)</f>
        <v>150</v>
      </c>
      <c r="I19" s="2">
        <f>IF(DC!I19-SCH!I19&gt;=0,DC!I19-SCH!I19,0)</f>
        <v>320</v>
      </c>
      <c r="J19" s="2">
        <f>IF(DC!J19-SCH!J19&gt;=0,DC!J19-SCH!J19,0)</f>
        <v>611.59999999999991</v>
      </c>
      <c r="K19" s="2">
        <f>IF(DC!K19-SCH!K19&gt;=0,DC!K19-SCH!K19,0)</f>
        <v>150</v>
      </c>
      <c r="L19" s="2">
        <f>IF(DC!L19-SCH!L19&gt;=0,DC!L19-SCH!L19,0)</f>
        <v>300</v>
      </c>
      <c r="M19" s="2">
        <f>IF(DC!M19-SCH!M19&gt;=0,DC!M19-SCH!M19,0)</f>
        <v>611.59999999999991</v>
      </c>
      <c r="N19" s="2">
        <f>IF(DC!N19-SCH!N19&gt;=0,DC!N19-SCH!N19,0)</f>
        <v>150</v>
      </c>
      <c r="O19" s="2">
        <f>IF(DC!O19-SCH!O19&gt;=0,DC!O19-SCH!O19,0)</f>
        <v>660</v>
      </c>
      <c r="P19" s="2">
        <f>IF(DC!P19-SCH!P19&gt;=0,DC!P19-SCH!P19,0)</f>
        <v>896</v>
      </c>
      <c r="Q19" s="2">
        <f>IF(DC!Q19-SCH!Q19&gt;=0,DC!Q19-SCH!Q19,0)</f>
        <v>150</v>
      </c>
      <c r="R19" s="2">
        <f>IF(DC!R19-SCH!R19&gt;=0,DC!R19-SCH!R19,0)</f>
        <v>660</v>
      </c>
      <c r="S19" s="2">
        <f>IF(DC!S19-SCH!S19&gt;=0,DC!S19-SCH!S19,0)</f>
        <v>896</v>
      </c>
      <c r="T19" s="2">
        <f>IF(DC!T19-SCH!T19&gt;=0,DC!T19-SCH!T19,0)</f>
        <v>150</v>
      </c>
      <c r="U19" s="2">
        <f>IF(DC!U19-SCH!U19&gt;=0,DC!U19-SCH!U19,0)</f>
        <v>660</v>
      </c>
      <c r="V19" s="2">
        <f>IF(DC!V19-SCH!V19&gt;=0,DC!V19-SCH!V19,0)</f>
        <v>826</v>
      </c>
      <c r="W19" s="2">
        <f>IF(DC!W19-SCH!W19&gt;=0,DC!W19-SCH!W19,0)</f>
        <v>150</v>
      </c>
      <c r="X19" s="2">
        <f>IF(DC!X19-SCH!X19&gt;=0,DC!X19-SCH!X19,0)</f>
        <v>660</v>
      </c>
      <c r="Y19" s="2">
        <f>IF(DC!Y19-SCH!Y19&gt;=0,DC!Y19-SCH!Y19,0)</f>
        <v>896</v>
      </c>
      <c r="Z19" s="2">
        <f>IF(DC!Z19-SCH!Z19&gt;=0,DC!Z19-SCH!Z19,0)</f>
        <v>150</v>
      </c>
      <c r="AA19" s="2">
        <f>IF(DC!AA19-SCH!AA19&gt;=0,DC!AA19-SCH!AA19,0)</f>
        <v>660</v>
      </c>
      <c r="AB19" s="2">
        <f>IF(DC!AB19-SCH!AB19&gt;=0,DC!AB19-SCH!AB19,0)</f>
        <v>876</v>
      </c>
      <c r="AC19" s="2">
        <f>IF(DC!AC19-SCH!AC19&gt;=0,DC!AC19-SCH!AC19,0)</f>
        <v>150</v>
      </c>
      <c r="AD19" s="2">
        <f>IF(DC!AD19-SCH!AD19&gt;=0,DC!AD19-SCH!AD19,0)</f>
        <v>660</v>
      </c>
      <c r="AE19" s="2">
        <f>IF(DC!AE19-SCH!AE19&gt;=0,DC!AE19-SCH!AE19,0)</f>
        <v>896</v>
      </c>
      <c r="AF19" s="2">
        <f>IF(DC!AF19-SCH!AF19&gt;=0,DC!AF19-SCH!AF19,0)</f>
        <v>150</v>
      </c>
      <c r="AG19" s="2">
        <f>IF(DC!AG19-SCH!AG19&gt;=0,DC!AG19-SCH!AG19,0)</f>
        <v>660</v>
      </c>
      <c r="AH19" s="2">
        <f>IF(DC!AH19-SCH!AH19&gt;=0,DC!AH19-SCH!AH19,0)</f>
        <v>896</v>
      </c>
      <c r="AI19" s="2">
        <f>IF(DC!AI19-SCH!AI19&gt;=0,DC!AI19-SCH!AI19,0)</f>
        <v>75</v>
      </c>
      <c r="AJ19" s="2">
        <f>IF(DC!AJ19-SCH!AJ19&gt;=0,DC!AJ19-SCH!AJ19,0)</f>
        <v>660</v>
      </c>
      <c r="AK19" s="2">
        <f>IF(DC!AK19-SCH!AK19&gt;=0,DC!AK19-SCH!AK19,0)</f>
        <v>896</v>
      </c>
      <c r="AL19" s="2">
        <f>IF(DC!AL19-SCH!AL19&gt;=0,DC!AL19-SCH!AL19,0)</f>
        <v>75</v>
      </c>
      <c r="AM19" s="2">
        <f>IF(DC!AM19-SCH!AM19&gt;=0,DC!AM19-SCH!AM19,0)</f>
        <v>660</v>
      </c>
      <c r="AN19" s="2">
        <f>IF(DC!AN19-SCH!AN19&gt;=0,DC!AN19-SCH!AN19,0)</f>
        <v>896</v>
      </c>
      <c r="AO19" s="2">
        <f>IF(DC!AO19-SCH!AO19&gt;=0,DC!AO19-SCH!AO19,0)</f>
        <v>220</v>
      </c>
      <c r="AP19" s="2">
        <f>IF(DC!AP19-SCH!AP19&gt;=0,DC!AP19-SCH!AP19,0)</f>
        <v>660</v>
      </c>
      <c r="AQ19" s="2">
        <f>IF(DC!AQ19-SCH!AQ19&gt;=0,DC!AQ19-SCH!AQ19,0)</f>
        <v>896</v>
      </c>
      <c r="AR19" s="2">
        <f>IF(DC!AR19-SCH!AR19&gt;=0,DC!AR19-SCH!AR19,0)</f>
        <v>220</v>
      </c>
      <c r="AS19" s="2">
        <f>IF(DC!AS19-SCH!AS19&gt;=0,DC!AS19-SCH!AS19,0)</f>
        <v>250</v>
      </c>
      <c r="AT19" s="2">
        <f>IF(DC!AT19-SCH!AT19&gt;=0,DC!AT19-SCH!AT19,0)</f>
        <v>896</v>
      </c>
      <c r="AU19" s="2">
        <f>IF(DC!AU19-SCH!AU19&gt;=0,DC!AU19-SCH!AU19,0)</f>
        <v>75</v>
      </c>
      <c r="AV19" s="2">
        <f>IF(DC!AV19-SCH!AV19&gt;=0,DC!AV19-SCH!AV19,0)</f>
        <v>490</v>
      </c>
      <c r="AW19" s="2">
        <f>IF(DC!AW19-SCH!AW19&gt;=0,DC!AW19-SCH!AW19,0)</f>
        <v>896</v>
      </c>
      <c r="AX19" s="2">
        <f>IF(DC!AX19-SCH!AX19&gt;=0,DC!AX19-SCH!AX19,0)</f>
        <v>75</v>
      </c>
      <c r="AY19" s="2">
        <f>IF(DC!AY19-SCH!AY19&gt;=0,DC!AY19-SCH!AY19,0)</f>
        <v>500</v>
      </c>
      <c r="AZ19" s="2">
        <f>IF(DC!AZ19-SCH!AZ19&gt;=0,DC!AZ19-SCH!AZ19,0)</f>
        <v>896</v>
      </c>
      <c r="BA19" s="2">
        <f>IF(DC!BA19-SCH!BA19&gt;=0,DC!BA19-SCH!BA19,0)</f>
        <v>75</v>
      </c>
      <c r="BB19" s="2">
        <f>IF(DC!BB19-SCH!BB19&gt;=0,DC!BB19-SCH!BB19,0)</f>
        <v>320</v>
      </c>
      <c r="BC19" s="2">
        <f>IF(DC!BC19-SCH!BC19&gt;=0,DC!BC19-SCH!BC19,0)</f>
        <v>901</v>
      </c>
      <c r="BD19" s="2">
        <f>IF(DC!BD19-SCH!BD19&gt;=0,DC!BD19-SCH!BD19,0)</f>
        <v>75</v>
      </c>
      <c r="BE19" s="2">
        <f>IF(DC!BE19-SCH!BE19&gt;=0,DC!BE19-SCH!BE19,0)</f>
        <v>420</v>
      </c>
      <c r="BF19" s="2">
        <f>IF(DC!BF19-SCH!BF19&gt;=0,DC!BF19-SCH!BF19,0)</f>
        <v>901</v>
      </c>
      <c r="BG19" s="2">
        <f>IF(DC!BG19-SCH!BG19&gt;=0,DC!BG19-SCH!BG19,0)</f>
        <v>75</v>
      </c>
      <c r="BH19" s="2">
        <f>IF(DC!BH19-SCH!BH19&gt;=0,DC!BH19-SCH!BH19,0)</f>
        <v>660</v>
      </c>
      <c r="BI19" s="2">
        <f>IF(DC!BI19-SCH!BI19&gt;=0,DC!BI19-SCH!BI19,0)</f>
        <v>901</v>
      </c>
      <c r="BJ19" s="2">
        <f>IF(DC!BJ19-SCH!BJ19&gt;=0,DC!BJ19-SCH!BJ19,0)</f>
        <v>75</v>
      </c>
      <c r="BK19" s="2">
        <f>IF(DC!BK19-SCH!BK19&gt;=0,DC!BK19-SCH!BK19,0)</f>
        <v>500</v>
      </c>
      <c r="BL19" s="2">
        <f>IF(DC!BL19-SCH!BL19&gt;=0,DC!BL19-SCH!BL19,0)</f>
        <v>901</v>
      </c>
      <c r="BM19" s="2">
        <f>IF(DC!BM19-SCH!BM19&gt;=0,DC!BM19-SCH!BM19,0)</f>
        <v>75</v>
      </c>
      <c r="BN19" s="2">
        <f>IF(DC!BN19-SCH!BN19&gt;=0,DC!BN19-SCH!BN19,0)</f>
        <v>500</v>
      </c>
      <c r="BO19" s="2">
        <f>IF(DC!BO19-SCH!BO19&gt;=0,DC!BO19-SCH!BO19,0)</f>
        <v>901</v>
      </c>
      <c r="BP19" s="2">
        <f>IF(DC!BP19-SCH!BP19&gt;=0,DC!BP19-SCH!BP19,0)</f>
        <v>75</v>
      </c>
      <c r="BQ19" s="2">
        <f>IF(DC!BQ19-SCH!BQ19&gt;=0,DC!BQ19-SCH!BQ19,0)</f>
        <v>0</v>
      </c>
      <c r="BR19" s="2">
        <f>IF(DC!BR19-SCH!BR19&gt;=0,DC!BR19-SCH!BR19,0)</f>
        <v>490</v>
      </c>
      <c r="BS19" s="2">
        <f>IF(DC!BS19-SCH!BS19&gt;=0,DC!BS19-SCH!BS19,0)</f>
        <v>75</v>
      </c>
      <c r="BT19" s="2">
        <f>IF(DC!BT19-SCH!BT19&gt;=0,DC!BT19-SCH!BT19,0)</f>
        <v>0</v>
      </c>
      <c r="BU19" s="2">
        <f>IF(DC!BU19-SCH!BU19&gt;=0,DC!BU19-SCH!BU19,0)</f>
        <v>300</v>
      </c>
      <c r="BV19" s="2">
        <f>IF(DC!BV19-SCH!BV19&gt;=0,DC!BV19-SCH!BV19,0)</f>
        <v>75</v>
      </c>
      <c r="BW19" s="2">
        <f>IF(DC!BW19-SCH!BW19&gt;=0,DC!BW19-SCH!BW19,0)</f>
        <v>0</v>
      </c>
      <c r="BX19" s="2">
        <f>IF(DC!BX19-SCH!BX19&gt;=0,DC!BX19-SCH!BX19,0)</f>
        <v>470</v>
      </c>
      <c r="BY19" s="2">
        <f>IF(DC!BY19-SCH!BY19&gt;=0,DC!BY19-SCH!BY19,0)</f>
        <v>150</v>
      </c>
      <c r="BZ19" s="2">
        <f>IF(DC!BZ19-SCH!BZ19&gt;=0,DC!BZ19-SCH!BZ19,0)</f>
        <v>50</v>
      </c>
      <c r="CA19" s="2">
        <f>IF(DC!CA19-SCH!CA19&gt;=0,DC!CA19-SCH!CA19,0)</f>
        <v>901</v>
      </c>
      <c r="CB19" s="2">
        <f>IF(DC!CB19-SCH!CB19&gt;=0,DC!CB19-SCH!CB19,0)</f>
        <v>150</v>
      </c>
      <c r="CC19" s="2">
        <f>IF(DC!CC19-SCH!CC19&gt;=0,DC!CC19-SCH!CC19,0)</f>
        <v>330</v>
      </c>
      <c r="CD19" s="2">
        <f>IF(DC!CD19-SCH!CD19&gt;=0,DC!CD19-SCH!CD19,0)</f>
        <v>214</v>
      </c>
      <c r="CE19" s="2">
        <f>IF(DC!CE19-SCH!CE19&gt;=0,DC!CE19-SCH!CE19,0)</f>
        <v>150</v>
      </c>
      <c r="CF19" s="2">
        <f>IF(DC!CF19-SCH!CF19&gt;=0,DC!CF19-SCH!CF19,0)</f>
        <v>280</v>
      </c>
      <c r="CG19" s="2">
        <f>IF(DC!CG19-SCH!CG19&gt;=0,DC!CG19-SCH!CG19,0)</f>
        <v>584</v>
      </c>
      <c r="CH19" s="2">
        <f>IF(DC!CH19-SCH!CH19&gt;=0,DC!CH19-SCH!CH19,0)</f>
        <v>150</v>
      </c>
      <c r="CI19" s="2">
        <f>IF(DC!CI19-SCH!CI19&gt;=0,DC!CI19-SCH!CI19,0)</f>
        <v>100</v>
      </c>
      <c r="CJ19" s="2">
        <f>IF(DC!CJ19-SCH!CJ19&gt;=0,DC!CJ19-SCH!CJ19,0)</f>
        <v>901</v>
      </c>
      <c r="CK19" s="2">
        <f>IF(DC!CK19-SCH!CK19&gt;=0,DC!CK19-SCH!CK19,0)</f>
        <v>150</v>
      </c>
      <c r="CL19" s="2">
        <f>IF(DC!CL19-SCH!CL19&gt;=0,DC!CL19-SCH!CL19,0)</f>
        <v>330</v>
      </c>
      <c r="CM19" s="2">
        <f>IF(DC!CM19-SCH!CM19&gt;=0,DC!CM19-SCH!CM19,0)</f>
        <v>876</v>
      </c>
      <c r="CN19" s="2">
        <f>IF(DC!CN19-SCH!CN19&gt;=0,DC!CN19-SCH!CN19,0)</f>
        <v>150</v>
      </c>
    </row>
    <row r="20" spans="1:92" ht="46.5" x14ac:dyDescent="0.25">
      <c r="A20" s="10">
        <v>16</v>
      </c>
      <c r="B20" s="12" t="s">
        <v>27</v>
      </c>
      <c r="C20" s="2">
        <f>IF(DC!C20-SCH!C20&gt;=0,DC!C20-SCH!C20,0)</f>
        <v>500</v>
      </c>
      <c r="D20" s="2">
        <f>IF(DC!D20-SCH!D20&gt;=0,DC!D20-SCH!D20,0)</f>
        <v>876</v>
      </c>
      <c r="E20" s="2">
        <f>IF(DC!E20-SCH!E20&gt;=0,DC!E20-SCH!E20,0)</f>
        <v>150</v>
      </c>
      <c r="F20" s="2">
        <f>IF(DC!F20-SCH!F20&gt;=0,DC!F20-SCH!F20,0)</f>
        <v>400</v>
      </c>
      <c r="G20" s="2">
        <f>IF(DC!G20-SCH!G20&gt;=0,DC!G20-SCH!G20,0)</f>
        <v>611.59999999999991</v>
      </c>
      <c r="H20" s="2">
        <f>IF(DC!H20-SCH!H20&gt;=0,DC!H20-SCH!H20,0)</f>
        <v>150</v>
      </c>
      <c r="I20" s="2">
        <f>IF(DC!I20-SCH!I20&gt;=0,DC!I20-SCH!I20,0)</f>
        <v>270</v>
      </c>
      <c r="J20" s="2">
        <f>IF(DC!J20-SCH!J20&gt;=0,DC!J20-SCH!J20,0)</f>
        <v>611.59999999999991</v>
      </c>
      <c r="K20" s="2">
        <f>IF(DC!K20-SCH!K20&gt;=0,DC!K20-SCH!K20,0)</f>
        <v>150</v>
      </c>
      <c r="L20" s="2">
        <f>IF(DC!L20-SCH!L20&gt;=0,DC!L20-SCH!L20,0)</f>
        <v>250</v>
      </c>
      <c r="M20" s="2">
        <f>IF(DC!M20-SCH!M20&gt;=0,DC!M20-SCH!M20,0)</f>
        <v>611.59999999999991</v>
      </c>
      <c r="N20" s="2">
        <f>IF(DC!N20-SCH!N20&gt;=0,DC!N20-SCH!N20,0)</f>
        <v>150</v>
      </c>
      <c r="O20" s="2">
        <f>IF(DC!O20-SCH!O20&gt;=0,DC!O20-SCH!O20,0)</f>
        <v>660</v>
      </c>
      <c r="P20" s="2">
        <f>IF(DC!P20-SCH!P20&gt;=0,DC!P20-SCH!P20,0)</f>
        <v>896</v>
      </c>
      <c r="Q20" s="2">
        <f>IF(DC!Q20-SCH!Q20&gt;=0,DC!Q20-SCH!Q20,0)</f>
        <v>150</v>
      </c>
      <c r="R20" s="2">
        <f>IF(DC!R20-SCH!R20&gt;=0,DC!R20-SCH!R20,0)</f>
        <v>660</v>
      </c>
      <c r="S20" s="2">
        <f>IF(DC!S20-SCH!S20&gt;=0,DC!S20-SCH!S20,0)</f>
        <v>896</v>
      </c>
      <c r="T20" s="2">
        <f>IF(DC!T20-SCH!T20&gt;=0,DC!T20-SCH!T20,0)</f>
        <v>150</v>
      </c>
      <c r="U20" s="2">
        <f>IF(DC!U20-SCH!U20&gt;=0,DC!U20-SCH!U20,0)</f>
        <v>660</v>
      </c>
      <c r="V20" s="2">
        <f>IF(DC!V20-SCH!V20&gt;=0,DC!V20-SCH!V20,0)</f>
        <v>826</v>
      </c>
      <c r="W20" s="2">
        <f>IF(DC!W20-SCH!W20&gt;=0,DC!W20-SCH!W20,0)</f>
        <v>150</v>
      </c>
      <c r="X20" s="2">
        <f>IF(DC!X20-SCH!X20&gt;=0,DC!X20-SCH!X20,0)</f>
        <v>660</v>
      </c>
      <c r="Y20" s="2">
        <f>IF(DC!Y20-SCH!Y20&gt;=0,DC!Y20-SCH!Y20,0)</f>
        <v>896</v>
      </c>
      <c r="Z20" s="2">
        <f>IF(DC!Z20-SCH!Z20&gt;=0,DC!Z20-SCH!Z20,0)</f>
        <v>150</v>
      </c>
      <c r="AA20" s="2">
        <f>IF(DC!AA20-SCH!AA20&gt;=0,DC!AA20-SCH!AA20,0)</f>
        <v>660</v>
      </c>
      <c r="AB20" s="2">
        <f>IF(DC!AB20-SCH!AB20&gt;=0,DC!AB20-SCH!AB20,0)</f>
        <v>876</v>
      </c>
      <c r="AC20" s="2">
        <f>IF(DC!AC20-SCH!AC20&gt;=0,DC!AC20-SCH!AC20,0)</f>
        <v>150</v>
      </c>
      <c r="AD20" s="2">
        <f>IF(DC!AD20-SCH!AD20&gt;=0,DC!AD20-SCH!AD20,0)</f>
        <v>660</v>
      </c>
      <c r="AE20" s="2">
        <f>IF(DC!AE20-SCH!AE20&gt;=0,DC!AE20-SCH!AE20,0)</f>
        <v>896</v>
      </c>
      <c r="AF20" s="2">
        <f>IF(DC!AF20-SCH!AF20&gt;=0,DC!AF20-SCH!AF20,0)</f>
        <v>150</v>
      </c>
      <c r="AG20" s="2">
        <f>IF(DC!AG20-SCH!AG20&gt;=0,DC!AG20-SCH!AG20,0)</f>
        <v>660</v>
      </c>
      <c r="AH20" s="2">
        <f>IF(DC!AH20-SCH!AH20&gt;=0,DC!AH20-SCH!AH20,0)</f>
        <v>896</v>
      </c>
      <c r="AI20" s="2">
        <f>IF(DC!AI20-SCH!AI20&gt;=0,DC!AI20-SCH!AI20,0)</f>
        <v>75</v>
      </c>
      <c r="AJ20" s="2">
        <f>IF(DC!AJ20-SCH!AJ20&gt;=0,DC!AJ20-SCH!AJ20,0)</f>
        <v>660</v>
      </c>
      <c r="AK20" s="2">
        <f>IF(DC!AK20-SCH!AK20&gt;=0,DC!AK20-SCH!AK20,0)</f>
        <v>896</v>
      </c>
      <c r="AL20" s="2">
        <f>IF(DC!AL20-SCH!AL20&gt;=0,DC!AL20-SCH!AL20,0)</f>
        <v>75</v>
      </c>
      <c r="AM20" s="2">
        <f>IF(DC!AM20-SCH!AM20&gt;=0,DC!AM20-SCH!AM20,0)</f>
        <v>660</v>
      </c>
      <c r="AN20" s="2">
        <f>IF(DC!AN20-SCH!AN20&gt;=0,DC!AN20-SCH!AN20,0)</f>
        <v>896</v>
      </c>
      <c r="AO20" s="2">
        <f>IF(DC!AO20-SCH!AO20&gt;=0,DC!AO20-SCH!AO20,0)</f>
        <v>220</v>
      </c>
      <c r="AP20" s="2">
        <f>IF(DC!AP20-SCH!AP20&gt;=0,DC!AP20-SCH!AP20,0)</f>
        <v>660</v>
      </c>
      <c r="AQ20" s="2">
        <f>IF(DC!AQ20-SCH!AQ20&gt;=0,DC!AQ20-SCH!AQ20,0)</f>
        <v>896</v>
      </c>
      <c r="AR20" s="2">
        <f>IF(DC!AR20-SCH!AR20&gt;=0,DC!AR20-SCH!AR20,0)</f>
        <v>220</v>
      </c>
      <c r="AS20" s="2">
        <f>IF(DC!AS20-SCH!AS20&gt;=0,DC!AS20-SCH!AS20,0)</f>
        <v>250</v>
      </c>
      <c r="AT20" s="2">
        <f>IF(DC!AT20-SCH!AT20&gt;=0,DC!AT20-SCH!AT20,0)</f>
        <v>896</v>
      </c>
      <c r="AU20" s="2">
        <f>IF(DC!AU20-SCH!AU20&gt;=0,DC!AU20-SCH!AU20,0)</f>
        <v>75</v>
      </c>
      <c r="AV20" s="2">
        <f>IF(DC!AV20-SCH!AV20&gt;=0,DC!AV20-SCH!AV20,0)</f>
        <v>490</v>
      </c>
      <c r="AW20" s="2">
        <f>IF(DC!AW20-SCH!AW20&gt;=0,DC!AW20-SCH!AW20,0)</f>
        <v>896</v>
      </c>
      <c r="AX20" s="2">
        <f>IF(DC!AX20-SCH!AX20&gt;=0,DC!AX20-SCH!AX20,0)</f>
        <v>75</v>
      </c>
      <c r="AY20" s="2">
        <f>IF(DC!AY20-SCH!AY20&gt;=0,DC!AY20-SCH!AY20,0)</f>
        <v>500</v>
      </c>
      <c r="AZ20" s="2">
        <f>IF(DC!AZ20-SCH!AZ20&gt;=0,DC!AZ20-SCH!AZ20,0)</f>
        <v>896</v>
      </c>
      <c r="BA20" s="2">
        <f>IF(DC!BA20-SCH!BA20&gt;=0,DC!BA20-SCH!BA20,0)</f>
        <v>75</v>
      </c>
      <c r="BB20" s="2">
        <f>IF(DC!BB20-SCH!BB20&gt;=0,DC!BB20-SCH!BB20,0)</f>
        <v>220</v>
      </c>
      <c r="BC20" s="2">
        <f>IF(DC!BC20-SCH!BC20&gt;=0,DC!BC20-SCH!BC20,0)</f>
        <v>901</v>
      </c>
      <c r="BD20" s="2">
        <f>IF(DC!BD20-SCH!BD20&gt;=0,DC!BD20-SCH!BD20,0)</f>
        <v>75</v>
      </c>
      <c r="BE20" s="2">
        <f>IF(DC!BE20-SCH!BE20&gt;=0,DC!BE20-SCH!BE20,0)</f>
        <v>420</v>
      </c>
      <c r="BF20" s="2">
        <f>IF(DC!BF20-SCH!BF20&gt;=0,DC!BF20-SCH!BF20,0)</f>
        <v>901</v>
      </c>
      <c r="BG20" s="2">
        <f>IF(DC!BG20-SCH!BG20&gt;=0,DC!BG20-SCH!BG20,0)</f>
        <v>75</v>
      </c>
      <c r="BH20" s="2">
        <f>IF(DC!BH20-SCH!BH20&gt;=0,DC!BH20-SCH!BH20,0)</f>
        <v>660</v>
      </c>
      <c r="BI20" s="2">
        <f>IF(DC!BI20-SCH!BI20&gt;=0,DC!BI20-SCH!BI20,0)</f>
        <v>901</v>
      </c>
      <c r="BJ20" s="2">
        <f>IF(DC!BJ20-SCH!BJ20&gt;=0,DC!BJ20-SCH!BJ20,0)</f>
        <v>75</v>
      </c>
      <c r="BK20" s="2">
        <f>IF(DC!BK20-SCH!BK20&gt;=0,DC!BK20-SCH!BK20,0)</f>
        <v>450</v>
      </c>
      <c r="BL20" s="2">
        <f>IF(DC!BL20-SCH!BL20&gt;=0,DC!BL20-SCH!BL20,0)</f>
        <v>901</v>
      </c>
      <c r="BM20" s="2">
        <f>IF(DC!BM20-SCH!BM20&gt;=0,DC!BM20-SCH!BM20,0)</f>
        <v>75</v>
      </c>
      <c r="BN20" s="2">
        <f>IF(DC!BN20-SCH!BN20&gt;=0,DC!BN20-SCH!BN20,0)</f>
        <v>450</v>
      </c>
      <c r="BO20" s="2">
        <f>IF(DC!BO20-SCH!BO20&gt;=0,DC!BO20-SCH!BO20,0)</f>
        <v>901</v>
      </c>
      <c r="BP20" s="2">
        <f>IF(DC!BP20-SCH!BP20&gt;=0,DC!BP20-SCH!BP20,0)</f>
        <v>75</v>
      </c>
      <c r="BQ20" s="2">
        <f>IF(DC!BQ20-SCH!BQ20&gt;=0,DC!BQ20-SCH!BQ20,0)</f>
        <v>0</v>
      </c>
      <c r="BR20" s="2">
        <f>IF(DC!BR20-SCH!BR20&gt;=0,DC!BR20-SCH!BR20,0)</f>
        <v>440</v>
      </c>
      <c r="BS20" s="2">
        <f>IF(DC!BS20-SCH!BS20&gt;=0,DC!BS20-SCH!BS20,0)</f>
        <v>75</v>
      </c>
      <c r="BT20" s="2">
        <f>IF(DC!BT20-SCH!BT20&gt;=0,DC!BT20-SCH!BT20,0)</f>
        <v>0</v>
      </c>
      <c r="BU20" s="2">
        <f>IF(DC!BU20-SCH!BU20&gt;=0,DC!BU20-SCH!BU20,0)</f>
        <v>200</v>
      </c>
      <c r="BV20" s="2">
        <f>IF(DC!BV20-SCH!BV20&gt;=0,DC!BV20-SCH!BV20,0)</f>
        <v>75</v>
      </c>
      <c r="BW20" s="2">
        <f>IF(DC!BW20-SCH!BW20&gt;=0,DC!BW20-SCH!BW20,0)</f>
        <v>0</v>
      </c>
      <c r="BX20" s="2">
        <f>IF(DC!BX20-SCH!BX20&gt;=0,DC!BX20-SCH!BX20,0)</f>
        <v>470</v>
      </c>
      <c r="BY20" s="2">
        <f>IF(DC!BY20-SCH!BY20&gt;=0,DC!BY20-SCH!BY20,0)</f>
        <v>150</v>
      </c>
      <c r="BZ20" s="2">
        <f>IF(DC!BZ20-SCH!BZ20&gt;=0,DC!BZ20-SCH!BZ20,0)</f>
        <v>0</v>
      </c>
      <c r="CA20" s="2">
        <f>IF(DC!CA20-SCH!CA20&gt;=0,DC!CA20-SCH!CA20,0)</f>
        <v>901</v>
      </c>
      <c r="CB20" s="2">
        <f>IF(DC!CB20-SCH!CB20&gt;=0,DC!CB20-SCH!CB20,0)</f>
        <v>150</v>
      </c>
      <c r="CC20" s="2">
        <f>IF(DC!CC20-SCH!CC20&gt;=0,DC!CC20-SCH!CC20,0)</f>
        <v>330</v>
      </c>
      <c r="CD20" s="2">
        <f>IF(DC!CD20-SCH!CD20&gt;=0,DC!CD20-SCH!CD20,0)</f>
        <v>214</v>
      </c>
      <c r="CE20" s="2">
        <f>IF(DC!CE20-SCH!CE20&gt;=0,DC!CE20-SCH!CE20,0)</f>
        <v>150</v>
      </c>
      <c r="CF20" s="2">
        <f>IF(DC!CF20-SCH!CF20&gt;=0,DC!CF20-SCH!CF20,0)</f>
        <v>280</v>
      </c>
      <c r="CG20" s="2">
        <f>IF(DC!CG20-SCH!CG20&gt;=0,DC!CG20-SCH!CG20,0)</f>
        <v>584</v>
      </c>
      <c r="CH20" s="2">
        <f>IF(DC!CH20-SCH!CH20&gt;=0,DC!CH20-SCH!CH20,0)</f>
        <v>150</v>
      </c>
      <c r="CI20" s="2">
        <f>IF(DC!CI20-SCH!CI20&gt;=0,DC!CI20-SCH!CI20,0)</f>
        <v>50</v>
      </c>
      <c r="CJ20" s="2">
        <f>IF(DC!CJ20-SCH!CJ20&gt;=0,DC!CJ20-SCH!CJ20,0)</f>
        <v>901</v>
      </c>
      <c r="CK20" s="2">
        <f>IF(DC!CK20-SCH!CK20&gt;=0,DC!CK20-SCH!CK20,0)</f>
        <v>150</v>
      </c>
      <c r="CL20" s="2">
        <f>IF(DC!CL20-SCH!CL20&gt;=0,DC!CL20-SCH!CL20,0)</f>
        <v>330</v>
      </c>
      <c r="CM20" s="2">
        <f>IF(DC!CM20-SCH!CM20&gt;=0,DC!CM20-SCH!CM20,0)</f>
        <v>876</v>
      </c>
      <c r="CN20" s="2">
        <f>IF(DC!CN20-SCH!CN20&gt;=0,DC!CN20-SCH!CN20,0)</f>
        <v>150</v>
      </c>
    </row>
    <row r="21" spans="1:92" ht="46.5" x14ac:dyDescent="0.25">
      <c r="A21" s="10">
        <v>17</v>
      </c>
      <c r="B21" s="12" t="s">
        <v>28</v>
      </c>
      <c r="C21" s="2">
        <f>IF(DC!C21-SCH!C21&gt;=0,DC!C21-SCH!C21,0)</f>
        <v>400</v>
      </c>
      <c r="D21" s="2">
        <f>IF(DC!D21-SCH!D21&gt;=0,DC!D21-SCH!D21,0)</f>
        <v>876</v>
      </c>
      <c r="E21" s="2">
        <f>IF(DC!E21-SCH!E21&gt;=0,DC!E21-SCH!E21,0)</f>
        <v>150</v>
      </c>
      <c r="F21" s="2">
        <f>IF(DC!F21-SCH!F21&gt;=0,DC!F21-SCH!F21,0)</f>
        <v>500</v>
      </c>
      <c r="G21" s="2">
        <f>IF(DC!G21-SCH!G21&gt;=0,DC!G21-SCH!G21,0)</f>
        <v>611.59999999999991</v>
      </c>
      <c r="H21" s="2">
        <f>IF(DC!H21-SCH!H21&gt;=0,DC!H21-SCH!H21,0)</f>
        <v>150</v>
      </c>
      <c r="I21" s="2">
        <f>IF(DC!I21-SCH!I21&gt;=0,DC!I21-SCH!I21,0)</f>
        <v>170</v>
      </c>
      <c r="J21" s="2">
        <f>IF(DC!J21-SCH!J21&gt;=0,DC!J21-SCH!J21,0)</f>
        <v>611.59999999999991</v>
      </c>
      <c r="K21" s="2">
        <f>IF(DC!K21-SCH!K21&gt;=0,DC!K21-SCH!K21,0)</f>
        <v>150</v>
      </c>
      <c r="L21" s="2">
        <f>IF(DC!L21-SCH!L21&gt;=0,DC!L21-SCH!L21,0)</f>
        <v>200</v>
      </c>
      <c r="M21" s="2">
        <f>IF(DC!M21-SCH!M21&gt;=0,DC!M21-SCH!M21,0)</f>
        <v>611.59999999999991</v>
      </c>
      <c r="N21" s="2">
        <f>IF(DC!N21-SCH!N21&gt;=0,DC!N21-SCH!N21,0)</f>
        <v>150</v>
      </c>
      <c r="O21" s="2">
        <f>IF(DC!O21-SCH!O21&gt;=0,DC!O21-SCH!O21,0)</f>
        <v>660</v>
      </c>
      <c r="P21" s="2">
        <f>IF(DC!P21-SCH!P21&gt;=0,DC!P21-SCH!P21,0)</f>
        <v>896</v>
      </c>
      <c r="Q21" s="2">
        <f>IF(DC!Q21-SCH!Q21&gt;=0,DC!Q21-SCH!Q21,0)</f>
        <v>150</v>
      </c>
      <c r="R21" s="2">
        <f>IF(DC!R21-SCH!R21&gt;=0,DC!R21-SCH!R21,0)</f>
        <v>660</v>
      </c>
      <c r="S21" s="2">
        <f>IF(DC!S21-SCH!S21&gt;=0,DC!S21-SCH!S21,0)</f>
        <v>896</v>
      </c>
      <c r="T21" s="2">
        <f>IF(DC!T21-SCH!T21&gt;=0,DC!T21-SCH!T21,0)</f>
        <v>150</v>
      </c>
      <c r="U21" s="2">
        <f>IF(DC!U21-SCH!U21&gt;=0,DC!U21-SCH!U21,0)</f>
        <v>660</v>
      </c>
      <c r="V21" s="2">
        <f>IF(DC!V21-SCH!V21&gt;=0,DC!V21-SCH!V21,0)</f>
        <v>826</v>
      </c>
      <c r="W21" s="2">
        <f>IF(DC!W21-SCH!W21&gt;=0,DC!W21-SCH!W21,0)</f>
        <v>150</v>
      </c>
      <c r="X21" s="2">
        <f>IF(DC!X21-SCH!X21&gt;=0,DC!X21-SCH!X21,0)</f>
        <v>660</v>
      </c>
      <c r="Y21" s="2">
        <f>IF(DC!Y21-SCH!Y21&gt;=0,DC!Y21-SCH!Y21,0)</f>
        <v>896</v>
      </c>
      <c r="Z21" s="2">
        <f>IF(DC!Z21-SCH!Z21&gt;=0,DC!Z21-SCH!Z21,0)</f>
        <v>150</v>
      </c>
      <c r="AA21" s="2">
        <f>IF(DC!AA21-SCH!AA21&gt;=0,DC!AA21-SCH!AA21,0)</f>
        <v>560</v>
      </c>
      <c r="AB21" s="2">
        <f>IF(DC!AB21-SCH!AB21&gt;=0,DC!AB21-SCH!AB21,0)</f>
        <v>876</v>
      </c>
      <c r="AC21" s="2">
        <f>IF(DC!AC21-SCH!AC21&gt;=0,DC!AC21-SCH!AC21,0)</f>
        <v>150</v>
      </c>
      <c r="AD21" s="2">
        <f>IF(DC!AD21-SCH!AD21&gt;=0,DC!AD21-SCH!AD21,0)</f>
        <v>660</v>
      </c>
      <c r="AE21" s="2">
        <f>IF(DC!AE21-SCH!AE21&gt;=0,DC!AE21-SCH!AE21,0)</f>
        <v>896</v>
      </c>
      <c r="AF21" s="2">
        <f>IF(DC!AF21-SCH!AF21&gt;=0,DC!AF21-SCH!AF21,0)</f>
        <v>150</v>
      </c>
      <c r="AG21" s="2">
        <f>IF(DC!AG21-SCH!AG21&gt;=0,DC!AG21-SCH!AG21,0)</f>
        <v>660</v>
      </c>
      <c r="AH21" s="2">
        <f>IF(DC!AH21-SCH!AH21&gt;=0,DC!AH21-SCH!AH21,0)</f>
        <v>896</v>
      </c>
      <c r="AI21" s="2">
        <f>IF(DC!AI21-SCH!AI21&gt;=0,DC!AI21-SCH!AI21,0)</f>
        <v>75</v>
      </c>
      <c r="AJ21" s="2">
        <f>IF(DC!AJ21-SCH!AJ21&gt;=0,DC!AJ21-SCH!AJ21,0)</f>
        <v>660</v>
      </c>
      <c r="AK21" s="2">
        <f>IF(DC!AK21-SCH!AK21&gt;=0,DC!AK21-SCH!AK21,0)</f>
        <v>896</v>
      </c>
      <c r="AL21" s="2">
        <f>IF(DC!AL21-SCH!AL21&gt;=0,DC!AL21-SCH!AL21,0)</f>
        <v>75</v>
      </c>
      <c r="AM21" s="2">
        <f>IF(DC!AM21-SCH!AM21&gt;=0,DC!AM21-SCH!AM21,0)</f>
        <v>660</v>
      </c>
      <c r="AN21" s="2">
        <f>IF(DC!AN21-SCH!AN21&gt;=0,DC!AN21-SCH!AN21,0)</f>
        <v>896</v>
      </c>
      <c r="AO21" s="2">
        <f>IF(DC!AO21-SCH!AO21&gt;=0,DC!AO21-SCH!AO21,0)</f>
        <v>220</v>
      </c>
      <c r="AP21" s="2">
        <f>IF(DC!AP21-SCH!AP21&gt;=0,DC!AP21-SCH!AP21,0)</f>
        <v>660</v>
      </c>
      <c r="AQ21" s="2">
        <f>IF(DC!AQ21-SCH!AQ21&gt;=0,DC!AQ21-SCH!AQ21,0)</f>
        <v>896</v>
      </c>
      <c r="AR21" s="2">
        <f>IF(DC!AR21-SCH!AR21&gt;=0,DC!AR21-SCH!AR21,0)</f>
        <v>220</v>
      </c>
      <c r="AS21" s="2">
        <f>IF(DC!AS21-SCH!AS21&gt;=0,DC!AS21-SCH!AS21,0)</f>
        <v>250</v>
      </c>
      <c r="AT21" s="2">
        <f>IF(DC!AT21-SCH!AT21&gt;=0,DC!AT21-SCH!AT21,0)</f>
        <v>896</v>
      </c>
      <c r="AU21" s="2">
        <f>IF(DC!AU21-SCH!AU21&gt;=0,DC!AU21-SCH!AU21,0)</f>
        <v>75</v>
      </c>
      <c r="AV21" s="2">
        <f>IF(DC!AV21-SCH!AV21&gt;=0,DC!AV21-SCH!AV21,0)</f>
        <v>390</v>
      </c>
      <c r="AW21" s="2">
        <f>IF(DC!AW21-SCH!AW21&gt;=0,DC!AW21-SCH!AW21,0)</f>
        <v>796</v>
      </c>
      <c r="AX21" s="2">
        <f>IF(DC!AX21-SCH!AX21&gt;=0,DC!AX21-SCH!AX21,0)</f>
        <v>75</v>
      </c>
      <c r="AY21" s="2">
        <f>IF(DC!AY21-SCH!AY21&gt;=0,DC!AY21-SCH!AY21,0)</f>
        <v>450</v>
      </c>
      <c r="AZ21" s="2">
        <f>IF(DC!AZ21-SCH!AZ21&gt;=0,DC!AZ21-SCH!AZ21,0)</f>
        <v>896</v>
      </c>
      <c r="BA21" s="2">
        <f>IF(DC!BA21-SCH!BA21&gt;=0,DC!BA21-SCH!BA21,0)</f>
        <v>75</v>
      </c>
      <c r="BB21" s="2">
        <f>IF(DC!BB21-SCH!BB21&gt;=0,DC!BB21-SCH!BB21,0)</f>
        <v>120</v>
      </c>
      <c r="BC21" s="2">
        <f>IF(DC!BC21-SCH!BC21&gt;=0,DC!BC21-SCH!BC21,0)</f>
        <v>901</v>
      </c>
      <c r="BD21" s="2">
        <f>IF(DC!BD21-SCH!BD21&gt;=0,DC!BD21-SCH!BD21,0)</f>
        <v>75</v>
      </c>
      <c r="BE21" s="2">
        <f>IF(DC!BE21-SCH!BE21&gt;=0,DC!BE21-SCH!BE21,0)</f>
        <v>320</v>
      </c>
      <c r="BF21" s="2">
        <f>IF(DC!BF21-SCH!BF21&gt;=0,DC!BF21-SCH!BF21,0)</f>
        <v>901</v>
      </c>
      <c r="BG21" s="2">
        <f>IF(DC!BG21-SCH!BG21&gt;=0,DC!BG21-SCH!BG21,0)</f>
        <v>75</v>
      </c>
      <c r="BH21" s="2">
        <f>IF(DC!BH21-SCH!BH21&gt;=0,DC!BH21-SCH!BH21,0)</f>
        <v>660</v>
      </c>
      <c r="BI21" s="2">
        <f>IF(DC!BI21-SCH!BI21&gt;=0,DC!BI21-SCH!BI21,0)</f>
        <v>901</v>
      </c>
      <c r="BJ21" s="2">
        <f>IF(DC!BJ21-SCH!BJ21&gt;=0,DC!BJ21-SCH!BJ21,0)</f>
        <v>75</v>
      </c>
      <c r="BK21" s="2">
        <f>IF(DC!BK21-SCH!BK21&gt;=0,DC!BK21-SCH!BK21,0)</f>
        <v>450</v>
      </c>
      <c r="BL21" s="2">
        <f>IF(DC!BL21-SCH!BL21&gt;=0,DC!BL21-SCH!BL21,0)</f>
        <v>901</v>
      </c>
      <c r="BM21" s="2">
        <f>IF(DC!BM21-SCH!BM21&gt;=0,DC!BM21-SCH!BM21,0)</f>
        <v>75</v>
      </c>
      <c r="BN21" s="2">
        <f>IF(DC!BN21-SCH!BN21&gt;=0,DC!BN21-SCH!BN21,0)</f>
        <v>400</v>
      </c>
      <c r="BO21" s="2">
        <f>IF(DC!BO21-SCH!BO21&gt;=0,DC!BO21-SCH!BO21,0)</f>
        <v>901</v>
      </c>
      <c r="BP21" s="2">
        <f>IF(DC!BP21-SCH!BP21&gt;=0,DC!BP21-SCH!BP21,0)</f>
        <v>75</v>
      </c>
      <c r="BQ21" s="2">
        <f>IF(DC!BQ21-SCH!BQ21&gt;=0,DC!BQ21-SCH!BQ21,0)</f>
        <v>0</v>
      </c>
      <c r="BR21" s="2">
        <f>IF(DC!BR21-SCH!BR21&gt;=0,DC!BR21-SCH!BR21,0)</f>
        <v>390</v>
      </c>
      <c r="BS21" s="2">
        <f>IF(DC!BS21-SCH!BS21&gt;=0,DC!BS21-SCH!BS21,0)</f>
        <v>75</v>
      </c>
      <c r="BT21" s="2">
        <f>IF(DC!BT21-SCH!BT21&gt;=0,DC!BT21-SCH!BT21,0)</f>
        <v>0</v>
      </c>
      <c r="BU21" s="2">
        <f>IF(DC!BU21-SCH!BU21&gt;=0,DC!BU21-SCH!BU21,0)</f>
        <v>200</v>
      </c>
      <c r="BV21" s="2">
        <f>IF(DC!BV21-SCH!BV21&gt;=0,DC!BV21-SCH!BV21,0)</f>
        <v>75</v>
      </c>
      <c r="BW21" s="2">
        <f>IF(DC!BW21-SCH!BW21&gt;=0,DC!BW21-SCH!BW21,0)</f>
        <v>0</v>
      </c>
      <c r="BX21" s="2">
        <f>IF(DC!BX21-SCH!BX21&gt;=0,DC!BX21-SCH!BX21,0)</f>
        <v>420</v>
      </c>
      <c r="BY21" s="2">
        <f>IF(DC!BY21-SCH!BY21&gt;=0,DC!BY21-SCH!BY21,0)</f>
        <v>150</v>
      </c>
      <c r="BZ21" s="2">
        <f>IF(DC!BZ21-SCH!BZ21&gt;=0,DC!BZ21-SCH!BZ21,0)</f>
        <v>0</v>
      </c>
      <c r="CA21" s="2">
        <f>IF(DC!CA21-SCH!CA21&gt;=0,DC!CA21-SCH!CA21,0)</f>
        <v>825</v>
      </c>
      <c r="CB21" s="2">
        <f>IF(DC!CB21-SCH!CB21&gt;=0,DC!CB21-SCH!CB21,0)</f>
        <v>150</v>
      </c>
      <c r="CC21" s="2">
        <f>IF(DC!CC21-SCH!CC21&gt;=0,DC!CC21-SCH!CC21,0)</f>
        <v>330</v>
      </c>
      <c r="CD21" s="2">
        <f>IF(DC!CD21-SCH!CD21&gt;=0,DC!CD21-SCH!CD21,0)</f>
        <v>214</v>
      </c>
      <c r="CE21" s="2">
        <f>IF(DC!CE21-SCH!CE21&gt;=0,DC!CE21-SCH!CE21,0)</f>
        <v>150</v>
      </c>
      <c r="CF21" s="2">
        <f>IF(DC!CF21-SCH!CF21&gt;=0,DC!CF21-SCH!CF21,0)</f>
        <v>280</v>
      </c>
      <c r="CG21" s="2">
        <f>IF(DC!CG21-SCH!CG21&gt;=0,DC!CG21-SCH!CG21,0)</f>
        <v>584</v>
      </c>
      <c r="CH21" s="2">
        <f>IF(DC!CH21-SCH!CH21&gt;=0,DC!CH21-SCH!CH21,0)</f>
        <v>150</v>
      </c>
      <c r="CI21" s="2">
        <f>IF(DC!CI21-SCH!CI21&gt;=0,DC!CI21-SCH!CI21,0)</f>
        <v>0</v>
      </c>
      <c r="CJ21" s="2">
        <f>IF(DC!CJ21-SCH!CJ21&gt;=0,DC!CJ21-SCH!CJ21,0)</f>
        <v>901</v>
      </c>
      <c r="CK21" s="2">
        <f>IF(DC!CK21-SCH!CK21&gt;=0,DC!CK21-SCH!CK21,0)</f>
        <v>150</v>
      </c>
      <c r="CL21" s="2">
        <f>IF(DC!CL21-SCH!CL21&gt;=0,DC!CL21-SCH!CL21,0)</f>
        <v>330</v>
      </c>
      <c r="CM21" s="2">
        <f>IF(DC!CM21-SCH!CM21&gt;=0,DC!CM21-SCH!CM21,0)</f>
        <v>876</v>
      </c>
      <c r="CN21" s="2">
        <f>IF(DC!CN21-SCH!CN21&gt;=0,DC!CN21-SCH!CN21,0)</f>
        <v>150</v>
      </c>
    </row>
    <row r="22" spans="1:92" ht="46.5" x14ac:dyDescent="0.25">
      <c r="A22" s="10">
        <v>18</v>
      </c>
      <c r="B22" s="12" t="s">
        <v>29</v>
      </c>
      <c r="C22" s="2">
        <f>IF(DC!C22-SCH!C22&gt;=0,DC!C22-SCH!C22,0)</f>
        <v>400</v>
      </c>
      <c r="D22" s="2">
        <f>IF(DC!D22-SCH!D22&gt;=0,DC!D22-SCH!D22,0)</f>
        <v>876</v>
      </c>
      <c r="E22" s="2">
        <f>IF(DC!E22-SCH!E22&gt;=0,DC!E22-SCH!E22,0)</f>
        <v>150</v>
      </c>
      <c r="F22" s="2">
        <f>IF(DC!F22-SCH!F22&gt;=0,DC!F22-SCH!F22,0)</f>
        <v>500</v>
      </c>
      <c r="G22" s="2">
        <f>IF(DC!G22-SCH!G22&gt;=0,DC!G22-SCH!G22,0)</f>
        <v>611.59999999999991</v>
      </c>
      <c r="H22" s="2">
        <f>IF(DC!H22-SCH!H22&gt;=0,DC!H22-SCH!H22,0)</f>
        <v>150</v>
      </c>
      <c r="I22" s="2">
        <f>IF(DC!I22-SCH!I22&gt;=0,DC!I22-SCH!I22,0)</f>
        <v>170</v>
      </c>
      <c r="J22" s="2">
        <f>IF(DC!J22-SCH!J22&gt;=0,DC!J22-SCH!J22,0)</f>
        <v>611.59999999999991</v>
      </c>
      <c r="K22" s="2">
        <f>IF(DC!K22-SCH!K22&gt;=0,DC!K22-SCH!K22,0)</f>
        <v>150</v>
      </c>
      <c r="L22" s="2">
        <f>IF(DC!L22-SCH!L22&gt;=0,DC!L22-SCH!L22,0)</f>
        <v>200</v>
      </c>
      <c r="M22" s="2">
        <f>IF(DC!M22-SCH!M22&gt;=0,DC!M22-SCH!M22,0)</f>
        <v>611.59999999999991</v>
      </c>
      <c r="N22" s="2">
        <f>IF(DC!N22-SCH!N22&gt;=0,DC!N22-SCH!N22,0)</f>
        <v>150</v>
      </c>
      <c r="O22" s="2">
        <f>IF(DC!O22-SCH!O22&gt;=0,DC!O22-SCH!O22,0)</f>
        <v>560</v>
      </c>
      <c r="P22" s="2">
        <f>IF(DC!P22-SCH!P22&gt;=0,DC!P22-SCH!P22,0)</f>
        <v>896</v>
      </c>
      <c r="Q22" s="2">
        <f>IF(DC!Q22-SCH!Q22&gt;=0,DC!Q22-SCH!Q22,0)</f>
        <v>150</v>
      </c>
      <c r="R22" s="2">
        <f>IF(DC!R22-SCH!R22&gt;=0,DC!R22-SCH!R22,0)</f>
        <v>660</v>
      </c>
      <c r="S22" s="2">
        <f>IF(DC!S22-SCH!S22&gt;=0,DC!S22-SCH!S22,0)</f>
        <v>896</v>
      </c>
      <c r="T22" s="2">
        <f>IF(DC!T22-SCH!T22&gt;=0,DC!T22-SCH!T22,0)</f>
        <v>150</v>
      </c>
      <c r="U22" s="2">
        <f>IF(DC!U22-SCH!U22&gt;=0,DC!U22-SCH!U22,0)</f>
        <v>560</v>
      </c>
      <c r="V22" s="2">
        <f>IF(DC!V22-SCH!V22&gt;=0,DC!V22-SCH!V22,0)</f>
        <v>826</v>
      </c>
      <c r="W22" s="2">
        <f>IF(DC!W22-SCH!W22&gt;=0,DC!W22-SCH!W22,0)</f>
        <v>150</v>
      </c>
      <c r="X22" s="2">
        <f>IF(DC!X22-SCH!X22&gt;=0,DC!X22-SCH!X22,0)</f>
        <v>560</v>
      </c>
      <c r="Y22" s="2">
        <f>IF(DC!Y22-SCH!Y22&gt;=0,DC!Y22-SCH!Y22,0)</f>
        <v>896</v>
      </c>
      <c r="Z22" s="2">
        <f>IF(DC!Z22-SCH!Z22&gt;=0,DC!Z22-SCH!Z22,0)</f>
        <v>150</v>
      </c>
      <c r="AA22" s="2">
        <f>IF(DC!AA22-SCH!AA22&gt;=0,DC!AA22-SCH!AA22,0)</f>
        <v>460</v>
      </c>
      <c r="AB22" s="2">
        <f>IF(DC!AB22-SCH!AB22&gt;=0,DC!AB22-SCH!AB22,0)</f>
        <v>876</v>
      </c>
      <c r="AC22" s="2">
        <f>IF(DC!AC22-SCH!AC22&gt;=0,DC!AC22-SCH!AC22,0)</f>
        <v>150</v>
      </c>
      <c r="AD22" s="2">
        <f>IF(DC!AD22-SCH!AD22&gt;=0,DC!AD22-SCH!AD22,0)</f>
        <v>660</v>
      </c>
      <c r="AE22" s="2">
        <f>IF(DC!AE22-SCH!AE22&gt;=0,DC!AE22-SCH!AE22,0)</f>
        <v>896</v>
      </c>
      <c r="AF22" s="2">
        <f>IF(DC!AF22-SCH!AF22&gt;=0,DC!AF22-SCH!AF22,0)</f>
        <v>150</v>
      </c>
      <c r="AG22" s="2">
        <f>IF(DC!AG22-SCH!AG22&gt;=0,DC!AG22-SCH!AG22,0)</f>
        <v>660</v>
      </c>
      <c r="AH22" s="2">
        <f>IF(DC!AH22-SCH!AH22&gt;=0,DC!AH22-SCH!AH22,0)</f>
        <v>896</v>
      </c>
      <c r="AI22" s="2">
        <f>IF(DC!AI22-SCH!AI22&gt;=0,DC!AI22-SCH!AI22,0)</f>
        <v>75</v>
      </c>
      <c r="AJ22" s="2">
        <f>IF(DC!AJ22-SCH!AJ22&gt;=0,DC!AJ22-SCH!AJ22,0)</f>
        <v>660</v>
      </c>
      <c r="AK22" s="2">
        <f>IF(DC!AK22-SCH!AK22&gt;=0,DC!AK22-SCH!AK22,0)</f>
        <v>896</v>
      </c>
      <c r="AL22" s="2">
        <f>IF(DC!AL22-SCH!AL22&gt;=0,DC!AL22-SCH!AL22,0)</f>
        <v>75</v>
      </c>
      <c r="AM22" s="2">
        <f>IF(DC!AM22-SCH!AM22&gt;=0,DC!AM22-SCH!AM22,0)</f>
        <v>660</v>
      </c>
      <c r="AN22" s="2">
        <f>IF(DC!AN22-SCH!AN22&gt;=0,DC!AN22-SCH!AN22,0)</f>
        <v>896</v>
      </c>
      <c r="AO22" s="2">
        <f>IF(DC!AO22-SCH!AO22&gt;=0,DC!AO22-SCH!AO22,0)</f>
        <v>220</v>
      </c>
      <c r="AP22" s="2">
        <f>IF(DC!AP22-SCH!AP22&gt;=0,DC!AP22-SCH!AP22,0)</f>
        <v>660</v>
      </c>
      <c r="AQ22" s="2">
        <f>IF(DC!AQ22-SCH!AQ22&gt;=0,DC!AQ22-SCH!AQ22,0)</f>
        <v>896</v>
      </c>
      <c r="AR22" s="2">
        <f>IF(DC!AR22-SCH!AR22&gt;=0,DC!AR22-SCH!AR22,0)</f>
        <v>220</v>
      </c>
      <c r="AS22" s="2">
        <f>IF(DC!AS22-SCH!AS22&gt;=0,DC!AS22-SCH!AS22,0)</f>
        <v>150</v>
      </c>
      <c r="AT22" s="2">
        <f>IF(DC!AT22-SCH!AT22&gt;=0,DC!AT22-SCH!AT22,0)</f>
        <v>896</v>
      </c>
      <c r="AU22" s="2">
        <f>IF(DC!AU22-SCH!AU22&gt;=0,DC!AU22-SCH!AU22,0)</f>
        <v>75</v>
      </c>
      <c r="AV22" s="2">
        <f>IF(DC!AV22-SCH!AV22&gt;=0,DC!AV22-SCH!AV22,0)</f>
        <v>290</v>
      </c>
      <c r="AW22" s="2">
        <f>IF(DC!AW22-SCH!AW22&gt;=0,DC!AW22-SCH!AW22,0)</f>
        <v>650</v>
      </c>
      <c r="AX22" s="2">
        <f>IF(DC!AX22-SCH!AX22&gt;=0,DC!AX22-SCH!AX22,0)</f>
        <v>75</v>
      </c>
      <c r="AY22" s="2">
        <f>IF(DC!AY22-SCH!AY22&gt;=0,DC!AY22-SCH!AY22,0)</f>
        <v>350</v>
      </c>
      <c r="AZ22" s="2">
        <f>IF(DC!AZ22-SCH!AZ22&gt;=0,DC!AZ22-SCH!AZ22,0)</f>
        <v>896</v>
      </c>
      <c r="BA22" s="2">
        <f>IF(DC!BA22-SCH!BA22&gt;=0,DC!BA22-SCH!BA22,0)</f>
        <v>75</v>
      </c>
      <c r="BB22" s="2">
        <f>IF(DC!BB22-SCH!BB22&gt;=0,DC!BB22-SCH!BB22,0)</f>
        <v>20</v>
      </c>
      <c r="BC22" s="2">
        <f>IF(DC!BC22-SCH!BC22&gt;=0,DC!BC22-SCH!BC22,0)</f>
        <v>801</v>
      </c>
      <c r="BD22" s="2">
        <f>IF(DC!BD22-SCH!BD22&gt;=0,DC!BD22-SCH!BD22,0)</f>
        <v>75</v>
      </c>
      <c r="BE22" s="2">
        <f>IF(DC!BE22-SCH!BE22&gt;=0,DC!BE22-SCH!BE22,0)</f>
        <v>220</v>
      </c>
      <c r="BF22" s="2">
        <f>IF(DC!BF22-SCH!BF22&gt;=0,DC!BF22-SCH!BF22,0)</f>
        <v>801</v>
      </c>
      <c r="BG22" s="2">
        <f>IF(DC!BG22-SCH!BG22&gt;=0,DC!BG22-SCH!BG22,0)</f>
        <v>75</v>
      </c>
      <c r="BH22" s="2">
        <f>IF(DC!BH22-SCH!BH22&gt;=0,DC!BH22-SCH!BH22,0)</f>
        <v>660</v>
      </c>
      <c r="BI22" s="2">
        <f>IF(DC!BI22-SCH!BI22&gt;=0,DC!BI22-SCH!BI22,0)</f>
        <v>901</v>
      </c>
      <c r="BJ22" s="2">
        <f>IF(DC!BJ22-SCH!BJ22&gt;=0,DC!BJ22-SCH!BJ22,0)</f>
        <v>75</v>
      </c>
      <c r="BK22" s="2">
        <f>IF(DC!BK22-SCH!BK22&gt;=0,DC!BK22-SCH!BK22,0)</f>
        <v>400</v>
      </c>
      <c r="BL22" s="2">
        <f>IF(DC!BL22-SCH!BL22&gt;=0,DC!BL22-SCH!BL22,0)</f>
        <v>901</v>
      </c>
      <c r="BM22" s="2">
        <f>IF(DC!BM22-SCH!BM22&gt;=0,DC!BM22-SCH!BM22,0)</f>
        <v>75</v>
      </c>
      <c r="BN22" s="2">
        <f>IF(DC!BN22-SCH!BN22&gt;=0,DC!BN22-SCH!BN22,0)</f>
        <v>300</v>
      </c>
      <c r="BO22" s="2">
        <f>IF(DC!BO22-SCH!BO22&gt;=0,DC!BO22-SCH!BO22,0)</f>
        <v>901</v>
      </c>
      <c r="BP22" s="2">
        <f>IF(DC!BP22-SCH!BP22&gt;=0,DC!BP22-SCH!BP22,0)</f>
        <v>75</v>
      </c>
      <c r="BQ22" s="2">
        <f>IF(DC!BQ22-SCH!BQ22&gt;=0,DC!BQ22-SCH!BQ22,0)</f>
        <v>0</v>
      </c>
      <c r="BR22" s="2">
        <f>IF(DC!BR22-SCH!BR22&gt;=0,DC!BR22-SCH!BR22,0)</f>
        <v>390</v>
      </c>
      <c r="BS22" s="2">
        <f>IF(DC!BS22-SCH!BS22&gt;=0,DC!BS22-SCH!BS22,0)</f>
        <v>75</v>
      </c>
      <c r="BT22" s="2">
        <f>IF(DC!BT22-SCH!BT22&gt;=0,DC!BT22-SCH!BT22,0)</f>
        <v>0</v>
      </c>
      <c r="BU22" s="2">
        <f>IF(DC!BU22-SCH!BU22&gt;=0,DC!BU22-SCH!BU22,0)</f>
        <v>100</v>
      </c>
      <c r="BV22" s="2">
        <f>IF(DC!BV22-SCH!BV22&gt;=0,DC!BV22-SCH!BV22,0)</f>
        <v>75</v>
      </c>
      <c r="BW22" s="2">
        <f>IF(DC!BW22-SCH!BW22&gt;=0,DC!BW22-SCH!BW22,0)</f>
        <v>0</v>
      </c>
      <c r="BX22" s="2">
        <f>IF(DC!BX22-SCH!BX22&gt;=0,DC!BX22-SCH!BX22,0)</f>
        <v>320</v>
      </c>
      <c r="BY22" s="2">
        <f>IF(DC!BY22-SCH!BY22&gt;=0,DC!BY22-SCH!BY22,0)</f>
        <v>150</v>
      </c>
      <c r="BZ22" s="2">
        <f>IF(DC!BZ22-SCH!BZ22&gt;=0,DC!BZ22-SCH!BZ22,0)</f>
        <v>0</v>
      </c>
      <c r="CA22" s="2">
        <f>IF(DC!CA22-SCH!CA22&gt;=0,DC!CA22-SCH!CA22,0)</f>
        <v>705</v>
      </c>
      <c r="CB22" s="2">
        <f>IF(DC!CB22-SCH!CB22&gt;=0,DC!CB22-SCH!CB22,0)</f>
        <v>150</v>
      </c>
      <c r="CC22" s="2">
        <f>IF(DC!CC22-SCH!CC22&gt;=0,DC!CC22-SCH!CC22,0)</f>
        <v>330</v>
      </c>
      <c r="CD22" s="2">
        <f>IF(DC!CD22-SCH!CD22&gt;=0,DC!CD22-SCH!CD22,0)</f>
        <v>214</v>
      </c>
      <c r="CE22" s="2">
        <f>IF(DC!CE22-SCH!CE22&gt;=0,DC!CE22-SCH!CE22,0)</f>
        <v>150</v>
      </c>
      <c r="CF22" s="2">
        <f>IF(DC!CF22-SCH!CF22&gt;=0,DC!CF22-SCH!CF22,0)</f>
        <v>280</v>
      </c>
      <c r="CG22" s="2">
        <f>IF(DC!CG22-SCH!CG22&gt;=0,DC!CG22-SCH!CG22,0)</f>
        <v>584</v>
      </c>
      <c r="CH22" s="2">
        <f>IF(DC!CH22-SCH!CH22&gt;=0,DC!CH22-SCH!CH22,0)</f>
        <v>150</v>
      </c>
      <c r="CI22" s="2">
        <f>IF(DC!CI22-SCH!CI22&gt;=0,DC!CI22-SCH!CI22,0)</f>
        <v>0</v>
      </c>
      <c r="CJ22" s="2">
        <f>IF(DC!CJ22-SCH!CJ22&gt;=0,DC!CJ22-SCH!CJ22,0)</f>
        <v>901</v>
      </c>
      <c r="CK22" s="2">
        <f>IF(DC!CK22-SCH!CK22&gt;=0,DC!CK22-SCH!CK22,0)</f>
        <v>150</v>
      </c>
      <c r="CL22" s="2">
        <f>IF(DC!CL22-SCH!CL22&gt;=0,DC!CL22-SCH!CL22,0)</f>
        <v>280</v>
      </c>
      <c r="CM22" s="2">
        <f>IF(DC!CM22-SCH!CM22&gt;=0,DC!CM22-SCH!CM22,0)</f>
        <v>876</v>
      </c>
      <c r="CN22" s="2">
        <f>IF(DC!CN22-SCH!CN22&gt;=0,DC!CN22-SCH!CN22,0)</f>
        <v>150</v>
      </c>
    </row>
    <row r="23" spans="1:92" ht="46.5" x14ac:dyDescent="0.25">
      <c r="A23" s="10">
        <v>19</v>
      </c>
      <c r="B23" s="12" t="s">
        <v>30</v>
      </c>
      <c r="C23" s="2">
        <f>IF(DC!C23-SCH!C23&gt;=0,DC!C23-SCH!C23,0)</f>
        <v>300</v>
      </c>
      <c r="D23" s="2">
        <f>IF(DC!D23-SCH!D23&gt;=0,DC!D23-SCH!D23,0)</f>
        <v>876</v>
      </c>
      <c r="E23" s="2">
        <f>IF(DC!E23-SCH!E23&gt;=0,DC!E23-SCH!E23,0)</f>
        <v>150</v>
      </c>
      <c r="F23" s="2">
        <f>IF(DC!F23-SCH!F23&gt;=0,DC!F23-SCH!F23,0)</f>
        <v>400</v>
      </c>
      <c r="G23" s="2">
        <f>IF(DC!G23-SCH!G23&gt;=0,DC!G23-SCH!G23,0)</f>
        <v>611.59999999999991</v>
      </c>
      <c r="H23" s="2">
        <f>IF(DC!H23-SCH!H23&gt;=0,DC!H23-SCH!H23,0)</f>
        <v>150</v>
      </c>
      <c r="I23" s="2">
        <f>IF(DC!I23-SCH!I23&gt;=0,DC!I23-SCH!I23,0)</f>
        <v>100</v>
      </c>
      <c r="J23" s="2">
        <f>IF(DC!J23-SCH!J23&gt;=0,DC!J23-SCH!J23,0)</f>
        <v>611.59999999999991</v>
      </c>
      <c r="K23" s="2">
        <f>IF(DC!K23-SCH!K23&gt;=0,DC!K23-SCH!K23,0)</f>
        <v>150</v>
      </c>
      <c r="L23" s="2">
        <f>IF(DC!L23-SCH!L23&gt;=0,DC!L23-SCH!L23,0)</f>
        <v>200</v>
      </c>
      <c r="M23" s="2">
        <f>IF(DC!M23-SCH!M23&gt;=0,DC!M23-SCH!M23,0)</f>
        <v>611.59999999999991</v>
      </c>
      <c r="N23" s="2">
        <f>IF(DC!N23-SCH!N23&gt;=0,DC!N23-SCH!N23,0)</f>
        <v>150</v>
      </c>
      <c r="O23" s="2">
        <f>IF(DC!O23-SCH!O23&gt;=0,DC!O23-SCH!O23,0)</f>
        <v>460</v>
      </c>
      <c r="P23" s="2">
        <f>IF(DC!P23-SCH!P23&gt;=0,DC!P23-SCH!P23,0)</f>
        <v>896</v>
      </c>
      <c r="Q23" s="2">
        <f>IF(DC!Q23-SCH!Q23&gt;=0,DC!Q23-SCH!Q23,0)</f>
        <v>150</v>
      </c>
      <c r="R23" s="2">
        <f>IF(DC!R23-SCH!R23&gt;=0,DC!R23-SCH!R23,0)</f>
        <v>660</v>
      </c>
      <c r="S23" s="2">
        <f>IF(DC!S23-SCH!S23&gt;=0,DC!S23-SCH!S23,0)</f>
        <v>896</v>
      </c>
      <c r="T23" s="2">
        <f>IF(DC!T23-SCH!T23&gt;=0,DC!T23-SCH!T23,0)</f>
        <v>150</v>
      </c>
      <c r="U23" s="2">
        <f>IF(DC!U23-SCH!U23&gt;=0,DC!U23-SCH!U23,0)</f>
        <v>460</v>
      </c>
      <c r="V23" s="2">
        <f>IF(DC!V23-SCH!V23&gt;=0,DC!V23-SCH!V23,0)</f>
        <v>826</v>
      </c>
      <c r="W23" s="2">
        <f>IF(DC!W23-SCH!W23&gt;=0,DC!W23-SCH!W23,0)</f>
        <v>150</v>
      </c>
      <c r="X23" s="2">
        <f>IF(DC!X23-SCH!X23&gt;=0,DC!X23-SCH!X23,0)</f>
        <v>460</v>
      </c>
      <c r="Y23" s="2">
        <f>IF(DC!Y23-SCH!Y23&gt;=0,DC!Y23-SCH!Y23,0)</f>
        <v>896</v>
      </c>
      <c r="Z23" s="2">
        <f>IF(DC!Z23-SCH!Z23&gt;=0,DC!Z23-SCH!Z23,0)</f>
        <v>150</v>
      </c>
      <c r="AA23" s="2">
        <f>IF(DC!AA23-SCH!AA23&gt;=0,DC!AA23-SCH!AA23,0)</f>
        <v>360</v>
      </c>
      <c r="AB23" s="2">
        <f>IF(DC!AB23-SCH!AB23&gt;=0,DC!AB23-SCH!AB23,0)</f>
        <v>876</v>
      </c>
      <c r="AC23" s="2">
        <f>IF(DC!AC23-SCH!AC23&gt;=0,DC!AC23-SCH!AC23,0)</f>
        <v>150</v>
      </c>
      <c r="AD23" s="2">
        <f>IF(DC!AD23-SCH!AD23&gt;=0,DC!AD23-SCH!AD23,0)</f>
        <v>560</v>
      </c>
      <c r="AE23" s="2">
        <f>IF(DC!AE23-SCH!AE23&gt;=0,DC!AE23-SCH!AE23,0)</f>
        <v>896</v>
      </c>
      <c r="AF23" s="2">
        <f>IF(DC!AF23-SCH!AF23&gt;=0,DC!AF23-SCH!AF23,0)</f>
        <v>150</v>
      </c>
      <c r="AG23" s="2">
        <f>IF(DC!AG23-SCH!AG23&gt;=0,DC!AG23-SCH!AG23,0)</f>
        <v>660</v>
      </c>
      <c r="AH23" s="2">
        <f>IF(DC!AH23-SCH!AH23&gt;=0,DC!AH23-SCH!AH23,0)</f>
        <v>896</v>
      </c>
      <c r="AI23" s="2">
        <f>IF(DC!AI23-SCH!AI23&gt;=0,DC!AI23-SCH!AI23,0)</f>
        <v>75</v>
      </c>
      <c r="AJ23" s="2">
        <f>IF(DC!AJ23-SCH!AJ23&gt;=0,DC!AJ23-SCH!AJ23,0)</f>
        <v>660</v>
      </c>
      <c r="AK23" s="2">
        <f>IF(DC!AK23-SCH!AK23&gt;=0,DC!AK23-SCH!AK23,0)</f>
        <v>896</v>
      </c>
      <c r="AL23" s="2">
        <f>IF(DC!AL23-SCH!AL23&gt;=0,DC!AL23-SCH!AL23,0)</f>
        <v>75</v>
      </c>
      <c r="AM23" s="2">
        <f>IF(DC!AM23-SCH!AM23&gt;=0,DC!AM23-SCH!AM23,0)</f>
        <v>660</v>
      </c>
      <c r="AN23" s="2">
        <f>IF(DC!AN23-SCH!AN23&gt;=0,DC!AN23-SCH!AN23,0)</f>
        <v>896</v>
      </c>
      <c r="AO23" s="2">
        <f>IF(DC!AO23-SCH!AO23&gt;=0,DC!AO23-SCH!AO23,0)</f>
        <v>220</v>
      </c>
      <c r="AP23" s="2">
        <f>IF(DC!AP23-SCH!AP23&gt;=0,DC!AP23-SCH!AP23,0)</f>
        <v>660</v>
      </c>
      <c r="AQ23" s="2">
        <f>IF(DC!AQ23-SCH!AQ23&gt;=0,DC!AQ23-SCH!AQ23,0)</f>
        <v>896</v>
      </c>
      <c r="AR23" s="2">
        <f>IF(DC!AR23-SCH!AR23&gt;=0,DC!AR23-SCH!AR23,0)</f>
        <v>220</v>
      </c>
      <c r="AS23" s="2">
        <f>IF(DC!AS23-SCH!AS23&gt;=0,DC!AS23-SCH!AS23,0)</f>
        <v>50</v>
      </c>
      <c r="AT23" s="2">
        <f>IF(DC!AT23-SCH!AT23&gt;=0,DC!AT23-SCH!AT23,0)</f>
        <v>896</v>
      </c>
      <c r="AU23" s="2">
        <f>IF(DC!AU23-SCH!AU23&gt;=0,DC!AU23-SCH!AU23,0)</f>
        <v>75</v>
      </c>
      <c r="AV23" s="2">
        <f>IF(DC!AV23-SCH!AV23&gt;=0,DC!AV23-SCH!AV23,0)</f>
        <v>190</v>
      </c>
      <c r="AW23" s="2">
        <f>IF(DC!AW23-SCH!AW23&gt;=0,DC!AW23-SCH!AW23,0)</f>
        <v>500</v>
      </c>
      <c r="AX23" s="2">
        <f>IF(DC!AX23-SCH!AX23&gt;=0,DC!AX23-SCH!AX23,0)</f>
        <v>75</v>
      </c>
      <c r="AY23" s="2">
        <f>IF(DC!AY23-SCH!AY23&gt;=0,DC!AY23-SCH!AY23,0)</f>
        <v>250</v>
      </c>
      <c r="AZ23" s="2">
        <f>IF(DC!AZ23-SCH!AZ23&gt;=0,DC!AZ23-SCH!AZ23,0)</f>
        <v>790</v>
      </c>
      <c r="BA23" s="2">
        <f>IF(DC!BA23-SCH!BA23&gt;=0,DC!BA23-SCH!BA23,0)</f>
        <v>75</v>
      </c>
      <c r="BB23" s="2">
        <f>IF(DC!BB23-SCH!BB23&gt;=0,DC!BB23-SCH!BB23,0)</f>
        <v>0</v>
      </c>
      <c r="BC23" s="2">
        <f>IF(DC!BC23-SCH!BC23&gt;=0,DC!BC23-SCH!BC23,0)</f>
        <v>655</v>
      </c>
      <c r="BD23" s="2">
        <f>IF(DC!BD23-SCH!BD23&gt;=0,DC!BD23-SCH!BD23,0)</f>
        <v>75</v>
      </c>
      <c r="BE23" s="2">
        <f>IF(DC!BE23-SCH!BE23&gt;=0,DC!BE23-SCH!BE23,0)</f>
        <v>120</v>
      </c>
      <c r="BF23" s="2">
        <f>IF(DC!BF23-SCH!BF23&gt;=0,DC!BF23-SCH!BF23,0)</f>
        <v>655</v>
      </c>
      <c r="BG23" s="2">
        <f>IF(DC!BG23-SCH!BG23&gt;=0,DC!BG23-SCH!BG23,0)</f>
        <v>75</v>
      </c>
      <c r="BH23" s="2">
        <f>IF(DC!BH23-SCH!BH23&gt;=0,DC!BH23-SCH!BH23,0)</f>
        <v>590</v>
      </c>
      <c r="BI23" s="2">
        <f>IF(DC!BI23-SCH!BI23&gt;=0,DC!BI23-SCH!BI23,0)</f>
        <v>901</v>
      </c>
      <c r="BJ23" s="2">
        <f>IF(DC!BJ23-SCH!BJ23&gt;=0,DC!BJ23-SCH!BJ23,0)</f>
        <v>75</v>
      </c>
      <c r="BK23" s="2">
        <f>IF(DC!BK23-SCH!BK23&gt;=0,DC!BK23-SCH!BK23,0)</f>
        <v>300</v>
      </c>
      <c r="BL23" s="2">
        <f>IF(DC!BL23-SCH!BL23&gt;=0,DC!BL23-SCH!BL23,0)</f>
        <v>825</v>
      </c>
      <c r="BM23" s="2">
        <f>IF(DC!BM23-SCH!BM23&gt;=0,DC!BM23-SCH!BM23,0)</f>
        <v>75</v>
      </c>
      <c r="BN23" s="2">
        <f>IF(DC!BN23-SCH!BN23&gt;=0,DC!BN23-SCH!BN23,0)</f>
        <v>200</v>
      </c>
      <c r="BO23" s="2">
        <f>IF(DC!BO23-SCH!BO23&gt;=0,DC!BO23-SCH!BO23,0)</f>
        <v>901</v>
      </c>
      <c r="BP23" s="2">
        <f>IF(DC!BP23-SCH!BP23&gt;=0,DC!BP23-SCH!BP23,0)</f>
        <v>75</v>
      </c>
      <c r="BQ23" s="2">
        <f>IF(DC!BQ23-SCH!BQ23&gt;=0,DC!BQ23-SCH!BQ23,0)</f>
        <v>0</v>
      </c>
      <c r="BR23" s="2">
        <f>IF(DC!BR23-SCH!BR23&gt;=0,DC!BR23-SCH!BR23,0)</f>
        <v>440</v>
      </c>
      <c r="BS23" s="2">
        <f>IF(DC!BS23-SCH!BS23&gt;=0,DC!BS23-SCH!BS23,0)</f>
        <v>75</v>
      </c>
      <c r="BT23" s="2">
        <f>IF(DC!BT23-SCH!BT23&gt;=0,DC!BT23-SCH!BT23,0)</f>
        <v>0</v>
      </c>
      <c r="BU23" s="2">
        <f>IF(DC!BU23-SCH!BU23&gt;=0,DC!BU23-SCH!BU23,0)</f>
        <v>100</v>
      </c>
      <c r="BV23" s="2">
        <f>IF(DC!BV23-SCH!BV23&gt;=0,DC!BV23-SCH!BV23,0)</f>
        <v>75</v>
      </c>
      <c r="BW23" s="2">
        <f>IF(DC!BW23-SCH!BW23&gt;=0,DC!BW23-SCH!BW23,0)</f>
        <v>0</v>
      </c>
      <c r="BX23" s="2">
        <f>IF(DC!BX23-SCH!BX23&gt;=0,DC!BX23-SCH!BX23,0)</f>
        <v>220</v>
      </c>
      <c r="BY23" s="2">
        <f>IF(DC!BY23-SCH!BY23&gt;=0,DC!BY23-SCH!BY23,0)</f>
        <v>150</v>
      </c>
      <c r="BZ23" s="2">
        <f>IF(DC!BZ23-SCH!BZ23&gt;=0,DC!BZ23-SCH!BZ23,0)</f>
        <v>0</v>
      </c>
      <c r="CA23" s="2">
        <f>IF(DC!CA23-SCH!CA23&gt;=0,DC!CA23-SCH!CA23,0)</f>
        <v>605</v>
      </c>
      <c r="CB23" s="2">
        <f>IF(DC!CB23-SCH!CB23&gt;=0,DC!CB23-SCH!CB23,0)</f>
        <v>150</v>
      </c>
      <c r="CC23" s="2">
        <f>IF(DC!CC23-SCH!CC23&gt;=0,DC!CC23-SCH!CC23,0)</f>
        <v>330</v>
      </c>
      <c r="CD23" s="2">
        <f>IF(DC!CD23-SCH!CD23&gt;=0,DC!CD23-SCH!CD23,0)</f>
        <v>214</v>
      </c>
      <c r="CE23" s="2">
        <f>IF(DC!CE23-SCH!CE23&gt;=0,DC!CE23-SCH!CE23,0)</f>
        <v>150</v>
      </c>
      <c r="CF23" s="2">
        <f>IF(DC!CF23-SCH!CF23&gt;=0,DC!CF23-SCH!CF23,0)</f>
        <v>230</v>
      </c>
      <c r="CG23" s="2">
        <f>IF(DC!CG23-SCH!CG23&gt;=0,DC!CG23-SCH!CG23,0)</f>
        <v>584</v>
      </c>
      <c r="CH23" s="2">
        <f>IF(DC!CH23-SCH!CH23&gt;=0,DC!CH23-SCH!CH23,0)</f>
        <v>150</v>
      </c>
      <c r="CI23" s="2">
        <f>IF(DC!CI23-SCH!CI23&gt;=0,DC!CI23-SCH!CI23,0)</f>
        <v>0</v>
      </c>
      <c r="CJ23" s="2">
        <f>IF(DC!CJ23-SCH!CJ23&gt;=0,DC!CJ23-SCH!CJ23,0)</f>
        <v>901</v>
      </c>
      <c r="CK23" s="2">
        <f>IF(DC!CK23-SCH!CK23&gt;=0,DC!CK23-SCH!CK23,0)</f>
        <v>150</v>
      </c>
      <c r="CL23" s="2">
        <f>IF(DC!CL23-SCH!CL23&gt;=0,DC!CL23-SCH!CL23,0)</f>
        <v>230</v>
      </c>
      <c r="CM23" s="2">
        <f>IF(DC!CM23-SCH!CM23&gt;=0,DC!CM23-SCH!CM23,0)</f>
        <v>876</v>
      </c>
      <c r="CN23" s="2">
        <f>IF(DC!CN23-SCH!CN23&gt;=0,DC!CN23-SCH!CN23,0)</f>
        <v>150</v>
      </c>
    </row>
    <row r="24" spans="1:92" ht="46.5" x14ac:dyDescent="0.25">
      <c r="A24" s="10">
        <v>20</v>
      </c>
      <c r="B24" s="12" t="s">
        <v>31</v>
      </c>
      <c r="C24" s="2">
        <f>IF(DC!C24-SCH!C24&gt;=0,DC!C24-SCH!C24,0)</f>
        <v>200</v>
      </c>
      <c r="D24" s="2">
        <f>IF(DC!D24-SCH!D24&gt;=0,DC!D24-SCH!D24,0)</f>
        <v>780</v>
      </c>
      <c r="E24" s="2">
        <f>IF(DC!E24-SCH!E24&gt;=0,DC!E24-SCH!E24,0)</f>
        <v>150</v>
      </c>
      <c r="F24" s="2">
        <f>IF(DC!F24-SCH!F24&gt;=0,DC!F24-SCH!F24,0)</f>
        <v>300</v>
      </c>
      <c r="G24" s="2">
        <f>IF(DC!G24-SCH!G24&gt;=0,DC!G24-SCH!G24,0)</f>
        <v>611.59999999999991</v>
      </c>
      <c r="H24" s="2">
        <f>IF(DC!H24-SCH!H24&gt;=0,DC!H24-SCH!H24,0)</f>
        <v>150</v>
      </c>
      <c r="I24" s="2">
        <f>IF(DC!I24-SCH!I24&gt;=0,DC!I24-SCH!I24,0)</f>
        <v>100</v>
      </c>
      <c r="J24" s="2">
        <f>IF(DC!J24-SCH!J24&gt;=0,DC!J24-SCH!J24,0)</f>
        <v>611.59999999999991</v>
      </c>
      <c r="K24" s="2">
        <f>IF(DC!K24-SCH!K24&gt;=0,DC!K24-SCH!K24,0)</f>
        <v>150</v>
      </c>
      <c r="L24" s="2">
        <f>IF(DC!L24-SCH!L24&gt;=0,DC!L24-SCH!L24,0)</f>
        <v>100</v>
      </c>
      <c r="M24" s="2">
        <f>IF(DC!M24-SCH!M24&gt;=0,DC!M24-SCH!M24,0)</f>
        <v>611.59999999999991</v>
      </c>
      <c r="N24" s="2">
        <f>IF(DC!N24-SCH!N24&gt;=0,DC!N24-SCH!N24,0)</f>
        <v>150</v>
      </c>
      <c r="O24" s="2">
        <f>IF(DC!O24-SCH!O24&gt;=0,DC!O24-SCH!O24,0)</f>
        <v>360</v>
      </c>
      <c r="P24" s="2">
        <f>IF(DC!P24-SCH!P24&gt;=0,DC!P24-SCH!P24,0)</f>
        <v>896</v>
      </c>
      <c r="Q24" s="2">
        <f>IF(DC!Q24-SCH!Q24&gt;=0,DC!Q24-SCH!Q24,0)</f>
        <v>150</v>
      </c>
      <c r="R24" s="2">
        <f>IF(DC!R24-SCH!R24&gt;=0,DC!R24-SCH!R24,0)</f>
        <v>660</v>
      </c>
      <c r="S24" s="2">
        <f>IF(DC!S24-SCH!S24&gt;=0,DC!S24-SCH!S24,0)</f>
        <v>896</v>
      </c>
      <c r="T24" s="2">
        <f>IF(DC!T24-SCH!T24&gt;=0,DC!T24-SCH!T24,0)</f>
        <v>150</v>
      </c>
      <c r="U24" s="2">
        <f>IF(DC!U24-SCH!U24&gt;=0,DC!U24-SCH!U24,0)</f>
        <v>360</v>
      </c>
      <c r="V24" s="2">
        <f>IF(DC!V24-SCH!V24&gt;=0,DC!V24-SCH!V24,0)</f>
        <v>826</v>
      </c>
      <c r="W24" s="2">
        <f>IF(DC!W24-SCH!W24&gt;=0,DC!W24-SCH!W24,0)</f>
        <v>150</v>
      </c>
      <c r="X24" s="2">
        <f>IF(DC!X24-SCH!X24&gt;=0,DC!X24-SCH!X24,0)</f>
        <v>360</v>
      </c>
      <c r="Y24" s="2">
        <f>IF(DC!Y24-SCH!Y24&gt;=0,DC!Y24-SCH!Y24,0)</f>
        <v>896</v>
      </c>
      <c r="Z24" s="2">
        <f>IF(DC!Z24-SCH!Z24&gt;=0,DC!Z24-SCH!Z24,0)</f>
        <v>150</v>
      </c>
      <c r="AA24" s="2">
        <f>IF(DC!AA24-SCH!AA24&gt;=0,DC!AA24-SCH!AA24,0)</f>
        <v>260</v>
      </c>
      <c r="AB24" s="2">
        <f>IF(DC!AB24-SCH!AB24&gt;=0,DC!AB24-SCH!AB24,0)</f>
        <v>876</v>
      </c>
      <c r="AC24" s="2">
        <f>IF(DC!AC24-SCH!AC24&gt;=0,DC!AC24-SCH!AC24,0)</f>
        <v>150</v>
      </c>
      <c r="AD24" s="2">
        <f>IF(DC!AD24-SCH!AD24&gt;=0,DC!AD24-SCH!AD24,0)</f>
        <v>460</v>
      </c>
      <c r="AE24" s="2">
        <f>IF(DC!AE24-SCH!AE24&gt;=0,DC!AE24-SCH!AE24,0)</f>
        <v>896</v>
      </c>
      <c r="AF24" s="2">
        <f>IF(DC!AF24-SCH!AF24&gt;=0,DC!AF24-SCH!AF24,0)</f>
        <v>150</v>
      </c>
      <c r="AG24" s="2">
        <f>IF(DC!AG24-SCH!AG24&gt;=0,DC!AG24-SCH!AG24,0)</f>
        <v>560</v>
      </c>
      <c r="AH24" s="2">
        <f>IF(DC!AH24-SCH!AH24&gt;=0,DC!AH24-SCH!AH24,0)</f>
        <v>896</v>
      </c>
      <c r="AI24" s="2">
        <f>IF(DC!AI24-SCH!AI24&gt;=0,DC!AI24-SCH!AI24,0)</f>
        <v>75</v>
      </c>
      <c r="AJ24" s="2">
        <f>IF(DC!AJ24-SCH!AJ24&gt;=0,DC!AJ24-SCH!AJ24,0)</f>
        <v>660</v>
      </c>
      <c r="AK24" s="2">
        <f>IF(DC!AK24-SCH!AK24&gt;=0,DC!AK24-SCH!AK24,0)</f>
        <v>896</v>
      </c>
      <c r="AL24" s="2">
        <f>IF(DC!AL24-SCH!AL24&gt;=0,DC!AL24-SCH!AL24,0)</f>
        <v>75</v>
      </c>
      <c r="AM24" s="2">
        <f>IF(DC!AM24-SCH!AM24&gt;=0,DC!AM24-SCH!AM24,0)</f>
        <v>660</v>
      </c>
      <c r="AN24" s="2">
        <f>IF(DC!AN24-SCH!AN24&gt;=0,DC!AN24-SCH!AN24,0)</f>
        <v>896</v>
      </c>
      <c r="AO24" s="2">
        <f>IF(DC!AO24-SCH!AO24&gt;=0,DC!AO24-SCH!AO24,0)</f>
        <v>220</v>
      </c>
      <c r="AP24" s="2">
        <f>IF(DC!AP24-SCH!AP24&gt;=0,DC!AP24-SCH!AP24,0)</f>
        <v>600</v>
      </c>
      <c r="AQ24" s="2">
        <f>IF(DC!AQ24-SCH!AQ24&gt;=0,DC!AQ24-SCH!AQ24,0)</f>
        <v>896</v>
      </c>
      <c r="AR24" s="2">
        <f>IF(DC!AR24-SCH!AR24&gt;=0,DC!AR24-SCH!AR24,0)</f>
        <v>220</v>
      </c>
      <c r="AS24" s="2">
        <f>IF(DC!AS24-SCH!AS24&gt;=0,DC!AS24-SCH!AS24,0)</f>
        <v>0</v>
      </c>
      <c r="AT24" s="2">
        <f>IF(DC!AT24-SCH!AT24&gt;=0,DC!AT24-SCH!AT24,0)</f>
        <v>796</v>
      </c>
      <c r="AU24" s="2">
        <f>IF(DC!AU24-SCH!AU24&gt;=0,DC!AU24-SCH!AU24,0)</f>
        <v>75</v>
      </c>
      <c r="AV24" s="2">
        <f>IF(DC!AV24-SCH!AV24&gt;=0,DC!AV24-SCH!AV24,0)</f>
        <v>90</v>
      </c>
      <c r="AW24" s="2">
        <f>IF(DC!AW24-SCH!AW24&gt;=0,DC!AW24-SCH!AW24,0)</f>
        <v>350</v>
      </c>
      <c r="AX24" s="2">
        <f>IF(DC!AX24-SCH!AX24&gt;=0,DC!AX24-SCH!AX24,0)</f>
        <v>75</v>
      </c>
      <c r="AY24" s="2">
        <f>IF(DC!AY24-SCH!AY24&gt;=0,DC!AY24-SCH!AY24,0)</f>
        <v>150</v>
      </c>
      <c r="AZ24" s="2">
        <f>IF(DC!AZ24-SCH!AZ24&gt;=0,DC!AZ24-SCH!AZ24,0)</f>
        <v>670</v>
      </c>
      <c r="BA24" s="2">
        <f>IF(DC!BA24-SCH!BA24&gt;=0,DC!BA24-SCH!BA24,0)</f>
        <v>75</v>
      </c>
      <c r="BB24" s="2">
        <f>IF(DC!BB24-SCH!BB24&gt;=0,DC!BB24-SCH!BB24,0)</f>
        <v>0</v>
      </c>
      <c r="BC24" s="2">
        <f>IF(DC!BC24-SCH!BC24&gt;=0,DC!BC24-SCH!BC24,0)</f>
        <v>505</v>
      </c>
      <c r="BD24" s="2">
        <f>IF(DC!BD24-SCH!BD24&gt;=0,DC!BD24-SCH!BD24,0)</f>
        <v>75</v>
      </c>
      <c r="BE24" s="2">
        <f>IF(DC!BE24-SCH!BE24&gt;=0,DC!BE24-SCH!BE24,0)</f>
        <v>20</v>
      </c>
      <c r="BF24" s="2">
        <f>IF(DC!BF24-SCH!BF24&gt;=0,DC!BF24-SCH!BF24,0)</f>
        <v>575</v>
      </c>
      <c r="BG24" s="2">
        <f>IF(DC!BG24-SCH!BG24&gt;=0,DC!BG24-SCH!BG24,0)</f>
        <v>75</v>
      </c>
      <c r="BH24" s="2">
        <f>IF(DC!BH24-SCH!BH24&gt;=0,DC!BH24-SCH!BH24,0)</f>
        <v>490</v>
      </c>
      <c r="BI24" s="2">
        <f>IF(DC!BI24-SCH!BI24&gt;=0,DC!BI24-SCH!BI24,0)</f>
        <v>901</v>
      </c>
      <c r="BJ24" s="2">
        <f>IF(DC!BJ24-SCH!BJ24&gt;=0,DC!BJ24-SCH!BJ24,0)</f>
        <v>75</v>
      </c>
      <c r="BK24" s="2">
        <f>IF(DC!BK24-SCH!BK24&gt;=0,DC!BK24-SCH!BK24,0)</f>
        <v>300</v>
      </c>
      <c r="BL24" s="2">
        <f>IF(DC!BL24-SCH!BL24&gt;=0,DC!BL24-SCH!BL24,0)</f>
        <v>825</v>
      </c>
      <c r="BM24" s="2">
        <f>IF(DC!BM24-SCH!BM24&gt;=0,DC!BM24-SCH!BM24,0)</f>
        <v>75</v>
      </c>
      <c r="BN24" s="2">
        <f>IF(DC!BN24-SCH!BN24&gt;=0,DC!BN24-SCH!BN24,0)</f>
        <v>200</v>
      </c>
      <c r="BO24" s="2">
        <f>IF(DC!BO24-SCH!BO24&gt;=0,DC!BO24-SCH!BO24,0)</f>
        <v>901</v>
      </c>
      <c r="BP24" s="2">
        <f>IF(DC!BP24-SCH!BP24&gt;=0,DC!BP24-SCH!BP24,0)</f>
        <v>75</v>
      </c>
      <c r="BQ24" s="2">
        <f>IF(DC!BQ24-SCH!BQ24&gt;=0,DC!BQ24-SCH!BQ24,0)</f>
        <v>0</v>
      </c>
      <c r="BR24" s="2">
        <f>IF(DC!BR24-SCH!BR24&gt;=0,DC!BR24-SCH!BR24,0)</f>
        <v>440</v>
      </c>
      <c r="BS24" s="2">
        <f>IF(DC!BS24-SCH!BS24&gt;=0,DC!BS24-SCH!BS24,0)</f>
        <v>75</v>
      </c>
      <c r="BT24" s="2">
        <f>IF(DC!BT24-SCH!BT24&gt;=0,DC!BT24-SCH!BT24,0)</f>
        <v>0</v>
      </c>
      <c r="BU24" s="2">
        <f>IF(DC!BU24-SCH!BU24&gt;=0,DC!BU24-SCH!BU24,0)</f>
        <v>0</v>
      </c>
      <c r="BV24" s="2">
        <f>IF(DC!BV24-SCH!BV24&gt;=0,DC!BV24-SCH!BV24,0)</f>
        <v>50</v>
      </c>
      <c r="BW24" s="2">
        <f>IF(DC!BW24-SCH!BW24&gt;=0,DC!BW24-SCH!BW24,0)</f>
        <v>0</v>
      </c>
      <c r="BX24" s="2">
        <f>IF(DC!BX24-SCH!BX24&gt;=0,DC!BX24-SCH!BX24,0)</f>
        <v>120</v>
      </c>
      <c r="BY24" s="2">
        <f>IF(DC!BY24-SCH!BY24&gt;=0,DC!BY24-SCH!BY24,0)</f>
        <v>150</v>
      </c>
      <c r="BZ24" s="2">
        <f>IF(DC!BZ24-SCH!BZ24&gt;=0,DC!BZ24-SCH!BZ24,0)</f>
        <v>0</v>
      </c>
      <c r="CA24" s="2">
        <f>IF(DC!CA24-SCH!CA24&gt;=0,DC!CA24-SCH!CA24,0)</f>
        <v>505</v>
      </c>
      <c r="CB24" s="2">
        <f>IF(DC!CB24-SCH!CB24&gt;=0,DC!CB24-SCH!CB24,0)</f>
        <v>150</v>
      </c>
      <c r="CC24" s="2">
        <f>IF(DC!CC24-SCH!CC24&gt;=0,DC!CC24-SCH!CC24,0)</f>
        <v>280</v>
      </c>
      <c r="CD24" s="2">
        <f>IF(DC!CD24-SCH!CD24&gt;=0,DC!CD24-SCH!CD24,0)</f>
        <v>214</v>
      </c>
      <c r="CE24" s="2">
        <f>IF(DC!CE24-SCH!CE24&gt;=0,DC!CE24-SCH!CE24,0)</f>
        <v>150</v>
      </c>
      <c r="CF24" s="2">
        <f>IF(DC!CF24-SCH!CF24&gt;=0,DC!CF24-SCH!CF24,0)</f>
        <v>180</v>
      </c>
      <c r="CG24" s="2">
        <f>IF(DC!CG24-SCH!CG24&gt;=0,DC!CG24-SCH!CG24,0)</f>
        <v>584</v>
      </c>
      <c r="CH24" s="2">
        <f>IF(DC!CH24-SCH!CH24&gt;=0,DC!CH24-SCH!CH24,0)</f>
        <v>150</v>
      </c>
      <c r="CI24" s="2">
        <f>IF(DC!CI24-SCH!CI24&gt;=0,DC!CI24-SCH!CI24,0)</f>
        <v>0</v>
      </c>
      <c r="CJ24" s="2">
        <f>IF(DC!CJ24-SCH!CJ24&gt;=0,DC!CJ24-SCH!CJ24,0)</f>
        <v>801</v>
      </c>
      <c r="CK24" s="2">
        <f>IF(DC!CK24-SCH!CK24&gt;=0,DC!CK24-SCH!CK24,0)</f>
        <v>150</v>
      </c>
      <c r="CL24" s="2">
        <f>IF(DC!CL24-SCH!CL24&gt;=0,DC!CL24-SCH!CL24,0)</f>
        <v>180</v>
      </c>
      <c r="CM24" s="2">
        <f>IF(DC!CM24-SCH!CM24&gt;=0,DC!CM24-SCH!CM24,0)</f>
        <v>876</v>
      </c>
      <c r="CN24" s="2">
        <f>IF(DC!CN24-SCH!CN24&gt;=0,DC!CN24-SCH!CN24,0)</f>
        <v>150</v>
      </c>
    </row>
    <row r="25" spans="1:92" ht="46.5" x14ac:dyDescent="0.25">
      <c r="A25" s="10">
        <v>21</v>
      </c>
      <c r="B25" s="12" t="s">
        <v>32</v>
      </c>
      <c r="C25" s="2">
        <f>IF(DC!C25-SCH!C25&gt;=0,DC!C25-SCH!C25,0)</f>
        <v>100</v>
      </c>
      <c r="D25" s="2">
        <f>IF(DC!D25-SCH!D25&gt;=0,DC!D25-SCH!D25,0)</f>
        <v>680</v>
      </c>
      <c r="E25" s="2">
        <f>IF(DC!E25-SCH!E25&gt;=0,DC!E25-SCH!E25,0)</f>
        <v>150</v>
      </c>
      <c r="F25" s="2">
        <f>IF(DC!F25-SCH!F25&gt;=0,DC!F25-SCH!F25,0)</f>
        <v>200</v>
      </c>
      <c r="G25" s="2">
        <f>IF(DC!G25-SCH!G25&gt;=0,DC!G25-SCH!G25,0)</f>
        <v>611.59999999999991</v>
      </c>
      <c r="H25" s="2">
        <f>IF(DC!H25-SCH!H25&gt;=0,DC!H25-SCH!H25,0)</f>
        <v>150</v>
      </c>
      <c r="I25" s="2">
        <f>IF(DC!I25-SCH!I25&gt;=0,DC!I25-SCH!I25,0)</f>
        <v>0</v>
      </c>
      <c r="J25" s="2">
        <f>IF(DC!J25-SCH!J25&gt;=0,DC!J25-SCH!J25,0)</f>
        <v>611.59999999999991</v>
      </c>
      <c r="K25" s="2">
        <f>IF(DC!K25-SCH!K25&gt;=0,DC!K25-SCH!K25,0)</f>
        <v>150</v>
      </c>
      <c r="L25" s="2">
        <f>IF(DC!L25-SCH!L25&gt;=0,DC!L25-SCH!L25,0)</f>
        <v>100</v>
      </c>
      <c r="M25" s="2">
        <f>IF(DC!M25-SCH!M25&gt;=0,DC!M25-SCH!M25,0)</f>
        <v>611.59999999999991</v>
      </c>
      <c r="N25" s="2">
        <f>IF(DC!N25-SCH!N25&gt;=0,DC!N25-SCH!N25,0)</f>
        <v>150</v>
      </c>
      <c r="O25" s="2">
        <f>IF(DC!O25-SCH!O25&gt;=0,DC!O25-SCH!O25,0)</f>
        <v>260</v>
      </c>
      <c r="P25" s="2">
        <f>IF(DC!P25-SCH!P25&gt;=0,DC!P25-SCH!P25,0)</f>
        <v>896</v>
      </c>
      <c r="Q25" s="2">
        <f>IF(DC!Q25-SCH!Q25&gt;=0,DC!Q25-SCH!Q25,0)</f>
        <v>150</v>
      </c>
      <c r="R25" s="2">
        <f>IF(DC!R25-SCH!R25&gt;=0,DC!R25-SCH!R25,0)</f>
        <v>660</v>
      </c>
      <c r="S25" s="2">
        <f>IF(DC!S25-SCH!S25&gt;=0,DC!S25-SCH!S25,0)</f>
        <v>896</v>
      </c>
      <c r="T25" s="2">
        <f>IF(DC!T25-SCH!T25&gt;=0,DC!T25-SCH!T25,0)</f>
        <v>150</v>
      </c>
      <c r="U25" s="2">
        <f>IF(DC!U25-SCH!U25&gt;=0,DC!U25-SCH!U25,0)</f>
        <v>260</v>
      </c>
      <c r="V25" s="2">
        <f>IF(DC!V25-SCH!V25&gt;=0,DC!V25-SCH!V25,0)</f>
        <v>826</v>
      </c>
      <c r="W25" s="2">
        <f>IF(DC!W25-SCH!W25&gt;=0,DC!W25-SCH!W25,0)</f>
        <v>150</v>
      </c>
      <c r="X25" s="2">
        <f>IF(DC!X25-SCH!X25&gt;=0,DC!X25-SCH!X25,0)</f>
        <v>260</v>
      </c>
      <c r="Y25" s="2">
        <f>IF(DC!Y25-SCH!Y25&gt;=0,DC!Y25-SCH!Y25,0)</f>
        <v>896</v>
      </c>
      <c r="Z25" s="2">
        <f>IF(DC!Z25-SCH!Z25&gt;=0,DC!Z25-SCH!Z25,0)</f>
        <v>150</v>
      </c>
      <c r="AA25" s="2">
        <f>IF(DC!AA25-SCH!AA25&gt;=0,DC!AA25-SCH!AA25,0)</f>
        <v>160</v>
      </c>
      <c r="AB25" s="2">
        <f>IF(DC!AB25-SCH!AB25&gt;=0,DC!AB25-SCH!AB25,0)</f>
        <v>876</v>
      </c>
      <c r="AC25" s="2">
        <f>IF(DC!AC25-SCH!AC25&gt;=0,DC!AC25-SCH!AC25,0)</f>
        <v>150</v>
      </c>
      <c r="AD25" s="2">
        <f>IF(DC!AD25-SCH!AD25&gt;=0,DC!AD25-SCH!AD25,0)</f>
        <v>360</v>
      </c>
      <c r="AE25" s="2">
        <f>IF(DC!AE25-SCH!AE25&gt;=0,DC!AE25-SCH!AE25,0)</f>
        <v>896</v>
      </c>
      <c r="AF25" s="2">
        <f>IF(DC!AF25-SCH!AF25&gt;=0,DC!AF25-SCH!AF25,0)</f>
        <v>150</v>
      </c>
      <c r="AG25" s="2">
        <f>IF(DC!AG25-SCH!AG25&gt;=0,DC!AG25-SCH!AG25,0)</f>
        <v>460</v>
      </c>
      <c r="AH25" s="2">
        <f>IF(DC!AH25-SCH!AH25&gt;=0,DC!AH25-SCH!AH25,0)</f>
        <v>896</v>
      </c>
      <c r="AI25" s="2">
        <f>IF(DC!AI25-SCH!AI25&gt;=0,DC!AI25-SCH!AI25,0)</f>
        <v>75</v>
      </c>
      <c r="AJ25" s="2">
        <f>IF(DC!AJ25-SCH!AJ25&gt;=0,DC!AJ25-SCH!AJ25,0)</f>
        <v>560</v>
      </c>
      <c r="AK25" s="2">
        <f>IF(DC!AK25-SCH!AK25&gt;=0,DC!AK25-SCH!AK25,0)</f>
        <v>896</v>
      </c>
      <c r="AL25" s="2">
        <f>IF(DC!AL25-SCH!AL25&gt;=0,DC!AL25-SCH!AL25,0)</f>
        <v>75</v>
      </c>
      <c r="AM25" s="2">
        <f>IF(DC!AM25-SCH!AM25&gt;=0,DC!AM25-SCH!AM25,0)</f>
        <v>660</v>
      </c>
      <c r="AN25" s="2">
        <f>IF(DC!AN25-SCH!AN25&gt;=0,DC!AN25-SCH!AN25,0)</f>
        <v>896</v>
      </c>
      <c r="AO25" s="2">
        <f>IF(DC!AO25-SCH!AO25&gt;=0,DC!AO25-SCH!AO25,0)</f>
        <v>220</v>
      </c>
      <c r="AP25" s="2">
        <f>IF(DC!AP25-SCH!AP25&gt;=0,DC!AP25-SCH!AP25,0)</f>
        <v>500</v>
      </c>
      <c r="AQ25" s="2">
        <f>IF(DC!AQ25-SCH!AQ25&gt;=0,DC!AQ25-SCH!AQ25,0)</f>
        <v>896</v>
      </c>
      <c r="AR25" s="2">
        <f>IF(DC!AR25-SCH!AR25&gt;=0,DC!AR25-SCH!AR25,0)</f>
        <v>220</v>
      </c>
      <c r="AS25" s="2">
        <f>IF(DC!AS25-SCH!AS25&gt;=0,DC!AS25-SCH!AS25,0)</f>
        <v>0</v>
      </c>
      <c r="AT25" s="2">
        <f>IF(DC!AT25-SCH!AT25&gt;=0,DC!AT25-SCH!AT25,0)</f>
        <v>650</v>
      </c>
      <c r="AU25" s="2">
        <f>IF(DC!AU25-SCH!AU25&gt;=0,DC!AU25-SCH!AU25,0)</f>
        <v>75</v>
      </c>
      <c r="AV25" s="2">
        <f>IF(DC!AV25-SCH!AV25&gt;=0,DC!AV25-SCH!AV25,0)</f>
        <v>0</v>
      </c>
      <c r="AW25" s="2">
        <f>IF(DC!AW25-SCH!AW25&gt;=0,DC!AW25-SCH!AW25,0)</f>
        <v>320</v>
      </c>
      <c r="AX25" s="2">
        <f>IF(DC!AX25-SCH!AX25&gt;=0,DC!AX25-SCH!AX25,0)</f>
        <v>75</v>
      </c>
      <c r="AY25" s="2">
        <f>IF(DC!AY25-SCH!AY25&gt;=0,DC!AY25-SCH!AY25,0)</f>
        <v>50</v>
      </c>
      <c r="AZ25" s="2">
        <f>IF(DC!AZ25-SCH!AZ25&gt;=0,DC!AZ25-SCH!AZ25,0)</f>
        <v>520</v>
      </c>
      <c r="BA25" s="2">
        <f>IF(DC!BA25-SCH!BA25&gt;=0,DC!BA25-SCH!BA25,0)</f>
        <v>75</v>
      </c>
      <c r="BB25" s="2">
        <f>IF(DC!BB25-SCH!BB25&gt;=0,DC!BB25-SCH!BB25,0)</f>
        <v>0</v>
      </c>
      <c r="BC25" s="2">
        <f>IF(DC!BC25-SCH!BC25&gt;=0,DC!BC25-SCH!BC25,0)</f>
        <v>355</v>
      </c>
      <c r="BD25" s="2">
        <f>IF(DC!BD25-SCH!BD25&gt;=0,DC!BD25-SCH!BD25,0)</f>
        <v>75</v>
      </c>
      <c r="BE25" s="2">
        <f>IF(DC!BE25-SCH!BE25&gt;=0,DC!BE25-SCH!BE25,0)</f>
        <v>0</v>
      </c>
      <c r="BF25" s="2">
        <f>IF(DC!BF25-SCH!BF25&gt;=0,DC!BF25-SCH!BF25,0)</f>
        <v>575</v>
      </c>
      <c r="BG25" s="2">
        <f>IF(DC!BG25-SCH!BG25&gt;=0,DC!BG25-SCH!BG25,0)</f>
        <v>75</v>
      </c>
      <c r="BH25" s="2">
        <f>IF(DC!BH25-SCH!BH25&gt;=0,DC!BH25-SCH!BH25,0)</f>
        <v>390</v>
      </c>
      <c r="BI25" s="2">
        <f>IF(DC!BI25-SCH!BI25&gt;=0,DC!BI25-SCH!BI25,0)</f>
        <v>901</v>
      </c>
      <c r="BJ25" s="2">
        <f>IF(DC!BJ25-SCH!BJ25&gt;=0,DC!BJ25-SCH!BJ25,0)</f>
        <v>75</v>
      </c>
      <c r="BK25" s="2">
        <f>IF(DC!BK25-SCH!BK25&gt;=0,DC!BK25-SCH!BK25,0)</f>
        <v>200</v>
      </c>
      <c r="BL25" s="2">
        <f>IF(DC!BL25-SCH!BL25&gt;=0,DC!BL25-SCH!BL25,0)</f>
        <v>675</v>
      </c>
      <c r="BM25" s="2">
        <f>IF(DC!BM25-SCH!BM25&gt;=0,DC!BM25-SCH!BM25,0)</f>
        <v>75</v>
      </c>
      <c r="BN25" s="2">
        <f>IF(DC!BN25-SCH!BN25&gt;=0,DC!BN25-SCH!BN25,0)</f>
        <v>100</v>
      </c>
      <c r="BO25" s="2">
        <f>IF(DC!BO25-SCH!BO25&gt;=0,DC!BO25-SCH!BO25,0)</f>
        <v>795</v>
      </c>
      <c r="BP25" s="2">
        <f>IF(DC!BP25-SCH!BP25&gt;=0,DC!BP25-SCH!BP25,0)</f>
        <v>75</v>
      </c>
      <c r="BQ25" s="2">
        <f>IF(DC!BQ25-SCH!BQ25&gt;=0,DC!BQ25-SCH!BQ25,0)</f>
        <v>0</v>
      </c>
      <c r="BR25" s="2">
        <f>IF(DC!BR25-SCH!BR25&gt;=0,DC!BR25-SCH!BR25,0)</f>
        <v>340</v>
      </c>
      <c r="BS25" s="2">
        <f>IF(DC!BS25-SCH!BS25&gt;=0,DC!BS25-SCH!BS25,0)</f>
        <v>75</v>
      </c>
      <c r="BT25" s="2">
        <f>IF(DC!BT25-SCH!BT25&gt;=0,DC!BT25-SCH!BT25,0)</f>
        <v>0</v>
      </c>
      <c r="BU25" s="2">
        <f>IF(DC!BU25-SCH!BU25&gt;=0,DC!BU25-SCH!BU25,0)</f>
        <v>0</v>
      </c>
      <c r="BV25" s="2">
        <f>IF(DC!BV25-SCH!BV25&gt;=0,DC!BV25-SCH!BV25,0)</f>
        <v>20</v>
      </c>
      <c r="BW25" s="2">
        <f>IF(DC!BW25-SCH!BW25&gt;=0,DC!BW25-SCH!BW25,0)</f>
        <v>0</v>
      </c>
      <c r="BX25" s="2">
        <f>IF(DC!BX25-SCH!BX25&gt;=0,DC!BX25-SCH!BX25,0)</f>
        <v>20</v>
      </c>
      <c r="BY25" s="2">
        <f>IF(DC!BY25-SCH!BY25&gt;=0,DC!BY25-SCH!BY25,0)</f>
        <v>150</v>
      </c>
      <c r="BZ25" s="2">
        <f>IF(DC!BZ25-SCH!BZ25&gt;=0,DC!BZ25-SCH!BZ25,0)</f>
        <v>0</v>
      </c>
      <c r="CA25" s="2">
        <f>IF(DC!CA25-SCH!CA25&gt;=0,DC!CA25-SCH!CA25,0)</f>
        <v>355</v>
      </c>
      <c r="CB25" s="2">
        <f>IF(DC!CB25-SCH!CB25&gt;=0,DC!CB25-SCH!CB25,0)</f>
        <v>150</v>
      </c>
      <c r="CC25" s="2">
        <f>IF(DC!CC25-SCH!CC25&gt;=0,DC!CC25-SCH!CC25,0)</f>
        <v>230</v>
      </c>
      <c r="CD25" s="2">
        <f>IF(DC!CD25-SCH!CD25&gt;=0,DC!CD25-SCH!CD25,0)</f>
        <v>214</v>
      </c>
      <c r="CE25" s="2">
        <f>IF(DC!CE25-SCH!CE25&gt;=0,DC!CE25-SCH!CE25,0)</f>
        <v>150</v>
      </c>
      <c r="CF25" s="2">
        <f>IF(DC!CF25-SCH!CF25&gt;=0,DC!CF25-SCH!CF25,0)</f>
        <v>130</v>
      </c>
      <c r="CG25" s="2">
        <f>IF(DC!CG25-SCH!CG25&gt;=0,DC!CG25-SCH!CG25,0)</f>
        <v>584</v>
      </c>
      <c r="CH25" s="2">
        <f>IF(DC!CH25-SCH!CH25&gt;=0,DC!CH25-SCH!CH25,0)</f>
        <v>150</v>
      </c>
      <c r="CI25" s="2">
        <f>IF(DC!CI25-SCH!CI25&gt;=0,DC!CI25-SCH!CI25,0)</f>
        <v>0</v>
      </c>
      <c r="CJ25" s="2">
        <f>IF(DC!CJ25-SCH!CJ25&gt;=0,DC!CJ25-SCH!CJ25,0)</f>
        <v>651</v>
      </c>
      <c r="CK25" s="2">
        <f>IF(DC!CK25-SCH!CK25&gt;=0,DC!CK25-SCH!CK25,0)</f>
        <v>150</v>
      </c>
      <c r="CL25" s="2">
        <f>IF(DC!CL25-SCH!CL25&gt;=0,DC!CL25-SCH!CL25,0)</f>
        <v>130</v>
      </c>
      <c r="CM25" s="2">
        <f>IF(DC!CM25-SCH!CM25&gt;=0,DC!CM25-SCH!CM25,0)</f>
        <v>876</v>
      </c>
      <c r="CN25" s="2">
        <f>IF(DC!CN25-SCH!CN25&gt;=0,DC!CN25-SCH!CN25,0)</f>
        <v>150</v>
      </c>
    </row>
    <row r="26" spans="1:92" ht="46.5" x14ac:dyDescent="0.25">
      <c r="A26" s="10">
        <v>22</v>
      </c>
      <c r="B26" s="12" t="s">
        <v>33</v>
      </c>
      <c r="C26" s="2">
        <f>IF(DC!C26-SCH!C26&gt;=0,DC!C26-SCH!C26,0)</f>
        <v>0</v>
      </c>
      <c r="D26" s="2">
        <f>IF(DC!D26-SCH!D26&gt;=0,DC!D26-SCH!D26,0)</f>
        <v>580</v>
      </c>
      <c r="E26" s="2">
        <f>IF(DC!E26-SCH!E26&gt;=0,DC!E26-SCH!E26,0)</f>
        <v>150</v>
      </c>
      <c r="F26" s="2">
        <f>IF(DC!F26-SCH!F26&gt;=0,DC!F26-SCH!F26,0)</f>
        <v>100</v>
      </c>
      <c r="G26" s="2">
        <f>IF(DC!G26-SCH!G26&gt;=0,DC!G26-SCH!G26,0)</f>
        <v>611.59999999999991</v>
      </c>
      <c r="H26" s="2">
        <f>IF(DC!H26-SCH!H26&gt;=0,DC!H26-SCH!H26,0)</f>
        <v>150</v>
      </c>
      <c r="I26" s="2">
        <f>IF(DC!I26-SCH!I26&gt;=0,DC!I26-SCH!I26,0)</f>
        <v>0</v>
      </c>
      <c r="J26" s="2">
        <f>IF(DC!J26-SCH!J26&gt;=0,DC!J26-SCH!J26,0)</f>
        <v>557.59999999999991</v>
      </c>
      <c r="K26" s="2">
        <f>IF(DC!K26-SCH!K26&gt;=0,DC!K26-SCH!K26,0)</f>
        <v>150</v>
      </c>
      <c r="L26" s="2">
        <f>IF(DC!L26-SCH!L26&gt;=0,DC!L26-SCH!L26,0)</f>
        <v>0</v>
      </c>
      <c r="M26" s="2">
        <f>IF(DC!M26-SCH!M26&gt;=0,DC!M26-SCH!M26,0)</f>
        <v>611.59999999999991</v>
      </c>
      <c r="N26" s="2">
        <f>IF(DC!N26-SCH!N26&gt;=0,DC!N26-SCH!N26,0)</f>
        <v>150</v>
      </c>
      <c r="O26" s="2">
        <f>IF(DC!O26-SCH!O26&gt;=0,DC!O26-SCH!O26,0)</f>
        <v>160</v>
      </c>
      <c r="P26" s="2">
        <f>IF(DC!P26-SCH!P26&gt;=0,DC!P26-SCH!P26,0)</f>
        <v>896</v>
      </c>
      <c r="Q26" s="2">
        <f>IF(DC!Q26-SCH!Q26&gt;=0,DC!Q26-SCH!Q26,0)</f>
        <v>150</v>
      </c>
      <c r="R26" s="2">
        <f>IF(DC!R26-SCH!R26&gt;=0,DC!R26-SCH!R26,0)</f>
        <v>560</v>
      </c>
      <c r="S26" s="2">
        <f>IF(DC!S26-SCH!S26&gt;=0,DC!S26-SCH!S26,0)</f>
        <v>896</v>
      </c>
      <c r="T26" s="2">
        <f>IF(DC!T26-SCH!T26&gt;=0,DC!T26-SCH!T26,0)</f>
        <v>150</v>
      </c>
      <c r="U26" s="2">
        <f>IF(DC!U26-SCH!U26&gt;=0,DC!U26-SCH!U26,0)</f>
        <v>160</v>
      </c>
      <c r="V26" s="2">
        <f>IF(DC!V26-SCH!V26&gt;=0,DC!V26-SCH!V26,0)</f>
        <v>826</v>
      </c>
      <c r="W26" s="2">
        <f>IF(DC!W26-SCH!W26&gt;=0,DC!W26-SCH!W26,0)</f>
        <v>150</v>
      </c>
      <c r="X26" s="2">
        <f>IF(DC!X26-SCH!X26&gt;=0,DC!X26-SCH!X26,0)</f>
        <v>160</v>
      </c>
      <c r="Y26" s="2">
        <f>IF(DC!Y26-SCH!Y26&gt;=0,DC!Y26-SCH!Y26,0)</f>
        <v>896</v>
      </c>
      <c r="Z26" s="2">
        <f>IF(DC!Z26-SCH!Z26&gt;=0,DC!Z26-SCH!Z26,0)</f>
        <v>150</v>
      </c>
      <c r="AA26" s="2">
        <f>IF(DC!AA26-SCH!AA26&gt;=0,DC!AA26-SCH!AA26,0)</f>
        <v>60</v>
      </c>
      <c r="AB26" s="2">
        <f>IF(DC!AB26-SCH!AB26&gt;=0,DC!AB26-SCH!AB26,0)</f>
        <v>876</v>
      </c>
      <c r="AC26" s="2">
        <f>IF(DC!AC26-SCH!AC26&gt;=0,DC!AC26-SCH!AC26,0)</f>
        <v>150</v>
      </c>
      <c r="AD26" s="2">
        <f>IF(DC!AD26-SCH!AD26&gt;=0,DC!AD26-SCH!AD26,0)</f>
        <v>260</v>
      </c>
      <c r="AE26" s="2">
        <f>IF(DC!AE26-SCH!AE26&gt;=0,DC!AE26-SCH!AE26,0)</f>
        <v>896</v>
      </c>
      <c r="AF26" s="2">
        <f>IF(DC!AF26-SCH!AF26&gt;=0,DC!AF26-SCH!AF26,0)</f>
        <v>150</v>
      </c>
      <c r="AG26" s="2">
        <f>IF(DC!AG26-SCH!AG26&gt;=0,DC!AG26-SCH!AG26,0)</f>
        <v>360</v>
      </c>
      <c r="AH26" s="2">
        <f>IF(DC!AH26-SCH!AH26&gt;=0,DC!AH26-SCH!AH26,0)</f>
        <v>896</v>
      </c>
      <c r="AI26" s="2">
        <f>IF(DC!AI26-SCH!AI26&gt;=0,DC!AI26-SCH!AI26,0)</f>
        <v>75</v>
      </c>
      <c r="AJ26" s="2">
        <f>IF(DC!AJ26-SCH!AJ26&gt;=0,DC!AJ26-SCH!AJ26,0)</f>
        <v>460</v>
      </c>
      <c r="AK26" s="2">
        <f>IF(DC!AK26-SCH!AK26&gt;=0,DC!AK26-SCH!AK26,0)</f>
        <v>896</v>
      </c>
      <c r="AL26" s="2">
        <f>IF(DC!AL26-SCH!AL26&gt;=0,DC!AL26-SCH!AL26,0)</f>
        <v>75</v>
      </c>
      <c r="AM26" s="2">
        <f>IF(DC!AM26-SCH!AM26&gt;=0,DC!AM26-SCH!AM26,0)</f>
        <v>660</v>
      </c>
      <c r="AN26" s="2">
        <f>IF(DC!AN26-SCH!AN26&gt;=0,DC!AN26-SCH!AN26,0)</f>
        <v>896</v>
      </c>
      <c r="AO26" s="2">
        <f>IF(DC!AO26-SCH!AO26&gt;=0,DC!AO26-SCH!AO26,0)</f>
        <v>220</v>
      </c>
      <c r="AP26" s="2">
        <f>IF(DC!AP26-SCH!AP26&gt;=0,DC!AP26-SCH!AP26,0)</f>
        <v>400</v>
      </c>
      <c r="AQ26" s="2">
        <f>IF(DC!AQ26-SCH!AQ26&gt;=0,DC!AQ26-SCH!AQ26,0)</f>
        <v>896</v>
      </c>
      <c r="AR26" s="2">
        <f>IF(DC!AR26-SCH!AR26&gt;=0,DC!AR26-SCH!AR26,0)</f>
        <v>220</v>
      </c>
      <c r="AS26" s="2">
        <f>IF(DC!AS26-SCH!AS26&gt;=0,DC!AS26-SCH!AS26,0)</f>
        <v>0</v>
      </c>
      <c r="AT26" s="2">
        <f>IF(DC!AT26-SCH!AT26&gt;=0,DC!AT26-SCH!AT26,0)</f>
        <v>650</v>
      </c>
      <c r="AU26" s="2">
        <f>IF(DC!AU26-SCH!AU26&gt;=0,DC!AU26-SCH!AU26,0)</f>
        <v>75</v>
      </c>
      <c r="AV26" s="2">
        <f>IF(DC!AV26-SCH!AV26&gt;=0,DC!AV26-SCH!AV26,0)</f>
        <v>0</v>
      </c>
      <c r="AW26" s="2">
        <f>IF(DC!AW26-SCH!AW26&gt;=0,DC!AW26-SCH!AW26,0)</f>
        <v>420</v>
      </c>
      <c r="AX26" s="2">
        <f>IF(DC!AX26-SCH!AX26&gt;=0,DC!AX26-SCH!AX26,0)</f>
        <v>75</v>
      </c>
      <c r="AY26" s="2">
        <f>IF(DC!AY26-SCH!AY26&gt;=0,DC!AY26-SCH!AY26,0)</f>
        <v>0</v>
      </c>
      <c r="AZ26" s="2">
        <f>IF(DC!AZ26-SCH!AZ26&gt;=0,DC!AZ26-SCH!AZ26,0)</f>
        <v>520</v>
      </c>
      <c r="BA26" s="2">
        <f>IF(DC!BA26-SCH!BA26&gt;=0,DC!BA26-SCH!BA26,0)</f>
        <v>75</v>
      </c>
      <c r="BB26" s="2">
        <f>IF(DC!BB26-SCH!BB26&gt;=0,DC!BB26-SCH!BB26,0)</f>
        <v>0</v>
      </c>
      <c r="BC26" s="2">
        <f>IF(DC!BC26-SCH!BC26&gt;=0,DC!BC26-SCH!BC26,0)</f>
        <v>355</v>
      </c>
      <c r="BD26" s="2">
        <f>IF(DC!BD26-SCH!BD26&gt;=0,DC!BD26-SCH!BD26,0)</f>
        <v>75</v>
      </c>
      <c r="BE26" s="2">
        <f>IF(DC!BE26-SCH!BE26&gt;=0,DC!BE26-SCH!BE26,0)</f>
        <v>0</v>
      </c>
      <c r="BF26" s="2">
        <f>IF(DC!BF26-SCH!BF26&gt;=0,DC!BF26-SCH!BF26,0)</f>
        <v>575</v>
      </c>
      <c r="BG26" s="2">
        <f>IF(DC!BG26-SCH!BG26&gt;=0,DC!BG26-SCH!BG26,0)</f>
        <v>75</v>
      </c>
      <c r="BH26" s="2">
        <f>IF(DC!BH26-SCH!BH26&gt;=0,DC!BH26-SCH!BH26,0)</f>
        <v>290</v>
      </c>
      <c r="BI26" s="2">
        <f>IF(DC!BI26-SCH!BI26&gt;=0,DC!BI26-SCH!BI26,0)</f>
        <v>901</v>
      </c>
      <c r="BJ26" s="2">
        <f>IF(DC!BJ26-SCH!BJ26&gt;=0,DC!BJ26-SCH!BJ26,0)</f>
        <v>75</v>
      </c>
      <c r="BK26" s="2">
        <f>IF(DC!BK26-SCH!BK26&gt;=0,DC!BK26-SCH!BK26,0)</f>
        <v>100</v>
      </c>
      <c r="BL26" s="2">
        <f>IF(DC!BL26-SCH!BL26&gt;=0,DC!BL26-SCH!BL26,0)</f>
        <v>575</v>
      </c>
      <c r="BM26" s="2">
        <f>IF(DC!BM26-SCH!BM26&gt;=0,DC!BM26-SCH!BM26,0)</f>
        <v>75</v>
      </c>
      <c r="BN26" s="2">
        <f>IF(DC!BN26-SCH!BN26&gt;=0,DC!BN26-SCH!BN26,0)</f>
        <v>0</v>
      </c>
      <c r="BO26" s="2">
        <f>IF(DC!BO26-SCH!BO26&gt;=0,DC!BO26-SCH!BO26,0)</f>
        <v>675</v>
      </c>
      <c r="BP26" s="2">
        <f>IF(DC!BP26-SCH!BP26&gt;=0,DC!BP26-SCH!BP26,0)</f>
        <v>75</v>
      </c>
      <c r="BQ26" s="2">
        <f>IF(DC!BQ26-SCH!BQ26&gt;=0,DC!BQ26-SCH!BQ26,0)</f>
        <v>0</v>
      </c>
      <c r="BR26" s="2">
        <f>IF(DC!BR26-SCH!BR26&gt;=0,DC!BR26-SCH!BR26,0)</f>
        <v>240</v>
      </c>
      <c r="BS26" s="2">
        <f>IF(DC!BS26-SCH!BS26&gt;=0,DC!BS26-SCH!BS26,0)</f>
        <v>75</v>
      </c>
      <c r="BT26" s="2">
        <f>IF(DC!BT26-SCH!BT26&gt;=0,DC!BT26-SCH!BT26,0)</f>
        <v>0</v>
      </c>
      <c r="BU26" s="2">
        <f>IF(DC!BU26-SCH!BU26&gt;=0,DC!BU26-SCH!BU26,0)</f>
        <v>0</v>
      </c>
      <c r="BV26" s="2">
        <f>IF(DC!BV26-SCH!BV26&gt;=0,DC!BV26-SCH!BV26,0)</f>
        <v>0</v>
      </c>
      <c r="BW26" s="2">
        <f>IF(DC!BW26-SCH!BW26&gt;=0,DC!BW26-SCH!BW26,0)</f>
        <v>0</v>
      </c>
      <c r="BX26" s="2">
        <f>IF(DC!BX26-SCH!BX26&gt;=0,DC!BX26-SCH!BX26,0)</f>
        <v>0</v>
      </c>
      <c r="BY26" s="2">
        <f>IF(DC!BY26-SCH!BY26&gt;=0,DC!BY26-SCH!BY26,0)</f>
        <v>150</v>
      </c>
      <c r="BZ26" s="2">
        <f>IF(DC!BZ26-SCH!BZ26&gt;=0,DC!BZ26-SCH!BZ26,0)</f>
        <v>0</v>
      </c>
      <c r="CA26" s="2">
        <f>IF(DC!CA26-SCH!CA26&gt;=0,DC!CA26-SCH!CA26,0)</f>
        <v>205</v>
      </c>
      <c r="CB26" s="2">
        <f>IF(DC!CB26-SCH!CB26&gt;=0,DC!CB26-SCH!CB26,0)</f>
        <v>150</v>
      </c>
      <c r="CC26" s="2">
        <f>IF(DC!CC26-SCH!CC26&gt;=0,DC!CC26-SCH!CC26,0)</f>
        <v>180</v>
      </c>
      <c r="CD26" s="2">
        <f>IF(DC!CD26-SCH!CD26&gt;=0,DC!CD26-SCH!CD26,0)</f>
        <v>214</v>
      </c>
      <c r="CE26" s="2">
        <f>IF(DC!CE26-SCH!CE26&gt;=0,DC!CE26-SCH!CE26,0)</f>
        <v>150</v>
      </c>
      <c r="CF26" s="2">
        <f>IF(DC!CF26-SCH!CF26&gt;=0,DC!CF26-SCH!CF26,0)</f>
        <v>80</v>
      </c>
      <c r="CG26" s="2">
        <f>IF(DC!CG26-SCH!CG26&gt;=0,DC!CG26-SCH!CG26,0)</f>
        <v>534</v>
      </c>
      <c r="CH26" s="2">
        <f>IF(DC!CH26-SCH!CH26&gt;=0,DC!CH26-SCH!CH26,0)</f>
        <v>150</v>
      </c>
      <c r="CI26" s="2">
        <f>IF(DC!CI26-SCH!CI26&gt;=0,DC!CI26-SCH!CI26,0)</f>
        <v>0</v>
      </c>
      <c r="CJ26" s="2">
        <f>IF(DC!CJ26-SCH!CJ26&gt;=0,DC!CJ26-SCH!CJ26,0)</f>
        <v>501</v>
      </c>
      <c r="CK26" s="2">
        <f>IF(DC!CK26-SCH!CK26&gt;=0,DC!CK26-SCH!CK26,0)</f>
        <v>150</v>
      </c>
      <c r="CL26" s="2">
        <f>IF(DC!CL26-SCH!CL26&gt;=0,DC!CL26-SCH!CL26,0)</f>
        <v>80</v>
      </c>
      <c r="CM26" s="2">
        <f>IF(DC!CM26-SCH!CM26&gt;=0,DC!CM26-SCH!CM26,0)</f>
        <v>776</v>
      </c>
      <c r="CN26" s="2">
        <f>IF(DC!CN26-SCH!CN26&gt;=0,DC!CN26-SCH!CN26,0)</f>
        <v>150</v>
      </c>
    </row>
    <row r="27" spans="1:92" ht="46.5" x14ac:dyDescent="0.25">
      <c r="A27" s="10">
        <v>23</v>
      </c>
      <c r="B27" s="12" t="s">
        <v>34</v>
      </c>
      <c r="C27" s="2">
        <f>IF(DC!C27-SCH!C27&gt;=0,DC!C27-SCH!C27,0)</f>
        <v>0</v>
      </c>
      <c r="D27" s="2">
        <f>IF(DC!D27-SCH!D27&gt;=0,DC!D27-SCH!D27,0)</f>
        <v>430</v>
      </c>
      <c r="E27" s="2">
        <f>IF(DC!E27-SCH!E27&gt;=0,DC!E27-SCH!E27,0)</f>
        <v>150</v>
      </c>
      <c r="F27" s="2">
        <f>IF(DC!F27-SCH!F27&gt;=0,DC!F27-SCH!F27,0)</f>
        <v>0</v>
      </c>
      <c r="G27" s="2">
        <f>IF(DC!G27-SCH!G27&gt;=0,DC!G27-SCH!G27,0)</f>
        <v>611.59999999999991</v>
      </c>
      <c r="H27" s="2">
        <f>IF(DC!H27-SCH!H27&gt;=0,DC!H27-SCH!H27,0)</f>
        <v>150</v>
      </c>
      <c r="I27" s="2">
        <f>IF(DC!I27-SCH!I27&gt;=0,DC!I27-SCH!I27,0)</f>
        <v>0</v>
      </c>
      <c r="J27" s="2">
        <f>IF(DC!J27-SCH!J27&gt;=0,DC!J27-SCH!J27,0)</f>
        <v>457.59999999999991</v>
      </c>
      <c r="K27" s="2">
        <f>IF(DC!K27-SCH!K27&gt;=0,DC!K27-SCH!K27,0)</f>
        <v>150</v>
      </c>
      <c r="L27" s="2">
        <f>IF(DC!L27-SCH!L27&gt;=0,DC!L27-SCH!L27,0)</f>
        <v>0</v>
      </c>
      <c r="M27" s="2">
        <f>IF(DC!M27-SCH!M27&gt;=0,DC!M27-SCH!M27,0)</f>
        <v>611.59999999999991</v>
      </c>
      <c r="N27" s="2">
        <f>IF(DC!N27-SCH!N27&gt;=0,DC!N27-SCH!N27,0)</f>
        <v>150</v>
      </c>
      <c r="O27" s="2">
        <f>IF(DC!O27-SCH!O27&gt;=0,DC!O27-SCH!O27,0)</f>
        <v>60</v>
      </c>
      <c r="P27" s="2">
        <f>IF(DC!P27-SCH!P27&gt;=0,DC!P27-SCH!P27,0)</f>
        <v>896</v>
      </c>
      <c r="Q27" s="2">
        <f>IF(DC!Q27-SCH!Q27&gt;=0,DC!Q27-SCH!Q27,0)</f>
        <v>150</v>
      </c>
      <c r="R27" s="2">
        <f>IF(DC!R27-SCH!R27&gt;=0,DC!R27-SCH!R27,0)</f>
        <v>460</v>
      </c>
      <c r="S27" s="2">
        <f>IF(DC!S27-SCH!S27&gt;=0,DC!S27-SCH!S27,0)</f>
        <v>896</v>
      </c>
      <c r="T27" s="2">
        <f>IF(DC!T27-SCH!T27&gt;=0,DC!T27-SCH!T27,0)</f>
        <v>150</v>
      </c>
      <c r="U27" s="2">
        <f>IF(DC!U27-SCH!U27&gt;=0,DC!U27-SCH!U27,0)</f>
        <v>60</v>
      </c>
      <c r="V27" s="2">
        <f>IF(DC!V27-SCH!V27&gt;=0,DC!V27-SCH!V27,0)</f>
        <v>826</v>
      </c>
      <c r="W27" s="2">
        <f>IF(DC!W27-SCH!W27&gt;=0,DC!W27-SCH!W27,0)</f>
        <v>150</v>
      </c>
      <c r="X27" s="2">
        <f>IF(DC!X27-SCH!X27&gt;=0,DC!X27-SCH!X27,0)</f>
        <v>60</v>
      </c>
      <c r="Y27" s="2">
        <f>IF(DC!Y27-SCH!Y27&gt;=0,DC!Y27-SCH!Y27,0)</f>
        <v>896</v>
      </c>
      <c r="Z27" s="2">
        <f>IF(DC!Z27-SCH!Z27&gt;=0,DC!Z27-SCH!Z27,0)</f>
        <v>150</v>
      </c>
      <c r="AA27" s="2">
        <f>IF(DC!AA27-SCH!AA27&gt;=0,DC!AA27-SCH!AA27,0)</f>
        <v>0</v>
      </c>
      <c r="AB27" s="2">
        <f>IF(DC!AB27-SCH!AB27&gt;=0,DC!AB27-SCH!AB27,0)</f>
        <v>876</v>
      </c>
      <c r="AC27" s="2">
        <f>IF(DC!AC27-SCH!AC27&gt;=0,DC!AC27-SCH!AC27,0)</f>
        <v>150</v>
      </c>
      <c r="AD27" s="2">
        <f>IF(DC!AD27-SCH!AD27&gt;=0,DC!AD27-SCH!AD27,0)</f>
        <v>160</v>
      </c>
      <c r="AE27" s="2">
        <f>IF(DC!AE27-SCH!AE27&gt;=0,DC!AE27-SCH!AE27,0)</f>
        <v>896</v>
      </c>
      <c r="AF27" s="2">
        <f>IF(DC!AF27-SCH!AF27&gt;=0,DC!AF27-SCH!AF27,0)</f>
        <v>150</v>
      </c>
      <c r="AG27" s="2">
        <f>IF(DC!AG27-SCH!AG27&gt;=0,DC!AG27-SCH!AG27,0)</f>
        <v>360</v>
      </c>
      <c r="AH27" s="2">
        <f>IF(DC!AH27-SCH!AH27&gt;=0,DC!AH27-SCH!AH27,0)</f>
        <v>896</v>
      </c>
      <c r="AI27" s="2">
        <f>IF(DC!AI27-SCH!AI27&gt;=0,DC!AI27-SCH!AI27,0)</f>
        <v>75</v>
      </c>
      <c r="AJ27" s="2">
        <f>IF(DC!AJ27-SCH!AJ27&gt;=0,DC!AJ27-SCH!AJ27,0)</f>
        <v>360</v>
      </c>
      <c r="AK27" s="2">
        <f>IF(DC!AK27-SCH!AK27&gt;=0,DC!AK27-SCH!AK27,0)</f>
        <v>896</v>
      </c>
      <c r="AL27" s="2">
        <f>IF(DC!AL27-SCH!AL27&gt;=0,DC!AL27-SCH!AL27,0)</f>
        <v>75</v>
      </c>
      <c r="AM27" s="2">
        <f>IF(DC!AM27-SCH!AM27&gt;=0,DC!AM27-SCH!AM27,0)</f>
        <v>660</v>
      </c>
      <c r="AN27" s="2">
        <f>IF(DC!AN27-SCH!AN27&gt;=0,DC!AN27-SCH!AN27,0)</f>
        <v>896</v>
      </c>
      <c r="AO27" s="2">
        <f>IF(DC!AO27-SCH!AO27&gt;=0,DC!AO27-SCH!AO27,0)</f>
        <v>220</v>
      </c>
      <c r="AP27" s="2">
        <f>IF(DC!AP27-SCH!AP27&gt;=0,DC!AP27-SCH!AP27,0)</f>
        <v>300</v>
      </c>
      <c r="AQ27" s="2">
        <f>IF(DC!AQ27-SCH!AQ27&gt;=0,DC!AQ27-SCH!AQ27,0)</f>
        <v>896</v>
      </c>
      <c r="AR27" s="2">
        <f>IF(DC!AR27-SCH!AR27&gt;=0,DC!AR27-SCH!AR27,0)</f>
        <v>220</v>
      </c>
      <c r="AS27" s="2">
        <f>IF(DC!AS27-SCH!AS27&gt;=0,DC!AS27-SCH!AS27,0)</f>
        <v>0</v>
      </c>
      <c r="AT27" s="2">
        <f>IF(DC!AT27-SCH!AT27&gt;=0,DC!AT27-SCH!AT27,0)</f>
        <v>650</v>
      </c>
      <c r="AU27" s="2">
        <f>IF(DC!AU27-SCH!AU27&gt;=0,DC!AU27-SCH!AU27,0)</f>
        <v>75</v>
      </c>
      <c r="AV27" s="2">
        <f>IF(DC!AV27-SCH!AV27&gt;=0,DC!AV27-SCH!AV27,0)</f>
        <v>0</v>
      </c>
      <c r="AW27" s="2">
        <f>IF(DC!AW27-SCH!AW27&gt;=0,DC!AW27-SCH!AW27,0)</f>
        <v>420</v>
      </c>
      <c r="AX27" s="2">
        <f>IF(DC!AX27-SCH!AX27&gt;=0,DC!AX27-SCH!AX27,0)</f>
        <v>75</v>
      </c>
      <c r="AY27" s="2">
        <f>IF(DC!AY27-SCH!AY27&gt;=0,DC!AY27-SCH!AY27,0)</f>
        <v>0</v>
      </c>
      <c r="AZ27" s="2">
        <f>IF(DC!AZ27-SCH!AZ27&gt;=0,DC!AZ27-SCH!AZ27,0)</f>
        <v>520</v>
      </c>
      <c r="BA27" s="2">
        <f>IF(DC!BA27-SCH!BA27&gt;=0,DC!BA27-SCH!BA27,0)</f>
        <v>75</v>
      </c>
      <c r="BB27" s="2">
        <f>IF(DC!BB27-SCH!BB27&gt;=0,DC!BB27-SCH!BB27,0)</f>
        <v>0</v>
      </c>
      <c r="BC27" s="2">
        <f>IF(DC!BC27-SCH!BC27&gt;=0,DC!BC27-SCH!BC27,0)</f>
        <v>355</v>
      </c>
      <c r="BD27" s="2">
        <f>IF(DC!BD27-SCH!BD27&gt;=0,DC!BD27-SCH!BD27,0)</f>
        <v>75</v>
      </c>
      <c r="BE27" s="2">
        <f>IF(DC!BE27-SCH!BE27&gt;=0,DC!BE27-SCH!BE27,0)</f>
        <v>0</v>
      </c>
      <c r="BF27" s="2">
        <f>IF(DC!BF27-SCH!BF27&gt;=0,DC!BF27-SCH!BF27,0)</f>
        <v>575</v>
      </c>
      <c r="BG27" s="2">
        <f>IF(DC!BG27-SCH!BG27&gt;=0,DC!BG27-SCH!BG27,0)</f>
        <v>75</v>
      </c>
      <c r="BH27" s="2">
        <f>IF(DC!BH27-SCH!BH27&gt;=0,DC!BH27-SCH!BH27,0)</f>
        <v>190</v>
      </c>
      <c r="BI27" s="2">
        <f>IF(DC!BI27-SCH!BI27&gt;=0,DC!BI27-SCH!BI27,0)</f>
        <v>901</v>
      </c>
      <c r="BJ27" s="2">
        <f>IF(DC!BJ27-SCH!BJ27&gt;=0,DC!BJ27-SCH!BJ27,0)</f>
        <v>75</v>
      </c>
      <c r="BK27" s="2">
        <f>IF(DC!BK27-SCH!BK27&gt;=0,DC!BK27-SCH!BK27,0)</f>
        <v>0</v>
      </c>
      <c r="BL27" s="2">
        <f>IF(DC!BL27-SCH!BL27&gt;=0,DC!BL27-SCH!BL27,0)</f>
        <v>475</v>
      </c>
      <c r="BM27" s="2">
        <f>IF(DC!BM27-SCH!BM27&gt;=0,DC!BM27-SCH!BM27,0)</f>
        <v>75</v>
      </c>
      <c r="BN27" s="2">
        <f>IF(DC!BN27-SCH!BN27&gt;=0,DC!BN27-SCH!BN27,0)</f>
        <v>0</v>
      </c>
      <c r="BO27" s="2">
        <f>IF(DC!BO27-SCH!BO27&gt;=0,DC!BO27-SCH!BO27,0)</f>
        <v>525</v>
      </c>
      <c r="BP27" s="2">
        <f>IF(DC!BP27-SCH!BP27&gt;=0,DC!BP27-SCH!BP27,0)</f>
        <v>75</v>
      </c>
      <c r="BQ27" s="2">
        <f>IF(DC!BQ27-SCH!BQ27&gt;=0,DC!BQ27-SCH!BQ27,0)</f>
        <v>0</v>
      </c>
      <c r="BR27" s="2">
        <f>IF(DC!BR27-SCH!BR27&gt;=0,DC!BR27-SCH!BR27,0)</f>
        <v>140</v>
      </c>
      <c r="BS27" s="2">
        <f>IF(DC!BS27-SCH!BS27&gt;=0,DC!BS27-SCH!BS27,0)</f>
        <v>50</v>
      </c>
      <c r="BT27" s="2">
        <f>IF(DC!BT27-SCH!BT27&gt;=0,DC!BT27-SCH!BT27,0)</f>
        <v>0</v>
      </c>
      <c r="BU27" s="2">
        <f>IF(DC!BU27-SCH!BU27&gt;=0,DC!BU27-SCH!BU27,0)</f>
        <v>0</v>
      </c>
      <c r="BV27" s="2">
        <f>IF(DC!BV27-SCH!BV27&gt;=0,DC!BV27-SCH!BV27,0)</f>
        <v>0</v>
      </c>
      <c r="BW27" s="2">
        <f>IF(DC!BW27-SCH!BW27&gt;=0,DC!BW27-SCH!BW27,0)</f>
        <v>0</v>
      </c>
      <c r="BX27" s="2">
        <f>IF(DC!BX27-SCH!BX27&gt;=0,DC!BX27-SCH!BX27,0)</f>
        <v>0</v>
      </c>
      <c r="BY27" s="2">
        <f>IF(DC!BY27-SCH!BY27&gt;=0,DC!BY27-SCH!BY27,0)</f>
        <v>150</v>
      </c>
      <c r="BZ27" s="2">
        <f>IF(DC!BZ27-SCH!BZ27&gt;=0,DC!BZ27-SCH!BZ27,0)</f>
        <v>0</v>
      </c>
      <c r="CA27" s="2">
        <f>IF(DC!CA27-SCH!CA27&gt;=0,DC!CA27-SCH!CA27,0)</f>
        <v>55</v>
      </c>
      <c r="CB27" s="2">
        <f>IF(DC!CB27-SCH!CB27&gt;=0,DC!CB27-SCH!CB27,0)</f>
        <v>150</v>
      </c>
      <c r="CC27" s="2">
        <f>IF(DC!CC27-SCH!CC27&gt;=0,DC!CC27-SCH!CC27,0)</f>
        <v>130</v>
      </c>
      <c r="CD27" s="2">
        <f>IF(DC!CD27-SCH!CD27&gt;=0,DC!CD27-SCH!CD27,0)</f>
        <v>214</v>
      </c>
      <c r="CE27" s="2">
        <f>IF(DC!CE27-SCH!CE27&gt;=0,DC!CE27-SCH!CE27,0)</f>
        <v>150</v>
      </c>
      <c r="CF27" s="2">
        <f>IF(DC!CF27-SCH!CF27&gt;=0,DC!CF27-SCH!CF27,0)</f>
        <v>30</v>
      </c>
      <c r="CG27" s="2">
        <f>IF(DC!CG27-SCH!CG27&gt;=0,DC!CG27-SCH!CG27,0)</f>
        <v>434</v>
      </c>
      <c r="CH27" s="2">
        <f>IF(DC!CH27-SCH!CH27&gt;=0,DC!CH27-SCH!CH27,0)</f>
        <v>150</v>
      </c>
      <c r="CI27" s="2">
        <f>IF(DC!CI27-SCH!CI27&gt;=0,DC!CI27-SCH!CI27,0)</f>
        <v>0</v>
      </c>
      <c r="CJ27" s="2">
        <f>IF(DC!CJ27-SCH!CJ27&gt;=0,DC!CJ27-SCH!CJ27,0)</f>
        <v>351</v>
      </c>
      <c r="CK27" s="2">
        <f>IF(DC!CK27-SCH!CK27&gt;=0,DC!CK27-SCH!CK27,0)</f>
        <v>150</v>
      </c>
      <c r="CL27" s="2">
        <f>IF(DC!CL27-SCH!CL27&gt;=0,DC!CL27-SCH!CL27,0)</f>
        <v>30</v>
      </c>
      <c r="CM27" s="2">
        <f>IF(DC!CM27-SCH!CM27&gt;=0,DC!CM27-SCH!CM27,0)</f>
        <v>656</v>
      </c>
      <c r="CN27" s="2">
        <f>IF(DC!CN27-SCH!CN27&gt;=0,DC!CN27-SCH!CN27,0)</f>
        <v>150</v>
      </c>
    </row>
    <row r="28" spans="1:92" ht="46.5" x14ac:dyDescent="0.25">
      <c r="A28" s="10">
        <v>24</v>
      </c>
      <c r="B28" s="12" t="s">
        <v>35</v>
      </c>
      <c r="C28" s="2">
        <f>IF(DC!C28-SCH!C28&gt;=0,DC!C28-SCH!C28,0)</f>
        <v>0</v>
      </c>
      <c r="D28" s="2">
        <f>IF(DC!D28-SCH!D28&gt;=0,DC!D28-SCH!D28,0)</f>
        <v>430</v>
      </c>
      <c r="E28" s="2">
        <f>IF(DC!E28-SCH!E28&gt;=0,DC!E28-SCH!E28,0)</f>
        <v>150</v>
      </c>
      <c r="F28" s="2">
        <f>IF(DC!F28-SCH!F28&gt;=0,DC!F28-SCH!F28,0)</f>
        <v>0</v>
      </c>
      <c r="G28" s="2">
        <f>IF(DC!G28-SCH!G28&gt;=0,DC!G28-SCH!G28,0)</f>
        <v>611.59999999999991</v>
      </c>
      <c r="H28" s="2">
        <f>IF(DC!H28-SCH!H28&gt;=0,DC!H28-SCH!H28,0)</f>
        <v>150</v>
      </c>
      <c r="I28" s="2">
        <f>IF(DC!I28-SCH!I28&gt;=0,DC!I28-SCH!I28,0)</f>
        <v>0</v>
      </c>
      <c r="J28" s="2">
        <f>IF(DC!J28-SCH!J28&gt;=0,DC!J28-SCH!J28,0)</f>
        <v>457.59999999999991</v>
      </c>
      <c r="K28" s="2">
        <f>IF(DC!K28-SCH!K28&gt;=0,DC!K28-SCH!K28,0)</f>
        <v>150</v>
      </c>
      <c r="L28" s="2">
        <f>IF(DC!L28-SCH!L28&gt;=0,DC!L28-SCH!L28,0)</f>
        <v>0</v>
      </c>
      <c r="M28" s="2">
        <f>IF(DC!M28-SCH!M28&gt;=0,DC!M28-SCH!M28,0)</f>
        <v>547.59999999999991</v>
      </c>
      <c r="N28" s="2">
        <f>IF(DC!N28-SCH!N28&gt;=0,DC!N28-SCH!N28,0)</f>
        <v>150</v>
      </c>
      <c r="O28" s="2">
        <f>IF(DC!O28-SCH!O28&gt;=0,DC!O28-SCH!O28,0)</f>
        <v>120</v>
      </c>
      <c r="P28" s="2">
        <f>IF(DC!P28-SCH!P28&gt;=0,DC!P28-SCH!P28,0)</f>
        <v>896</v>
      </c>
      <c r="Q28" s="2">
        <f>IF(DC!Q28-SCH!Q28&gt;=0,DC!Q28-SCH!Q28,0)</f>
        <v>150</v>
      </c>
      <c r="R28" s="2">
        <f>IF(DC!R28-SCH!R28&gt;=0,DC!R28-SCH!R28,0)</f>
        <v>460</v>
      </c>
      <c r="S28" s="2">
        <f>IF(DC!S28-SCH!S28&gt;=0,DC!S28-SCH!S28,0)</f>
        <v>896</v>
      </c>
      <c r="T28" s="2">
        <f>IF(DC!T28-SCH!T28&gt;=0,DC!T28-SCH!T28,0)</f>
        <v>150</v>
      </c>
      <c r="U28" s="2">
        <f>IF(DC!U28-SCH!U28&gt;=0,DC!U28-SCH!U28,0)</f>
        <v>60</v>
      </c>
      <c r="V28" s="2">
        <f>IF(DC!V28-SCH!V28&gt;=0,DC!V28-SCH!V28,0)</f>
        <v>826</v>
      </c>
      <c r="W28" s="2">
        <f>IF(DC!W28-SCH!W28&gt;=0,DC!W28-SCH!W28,0)</f>
        <v>150</v>
      </c>
      <c r="X28" s="2">
        <f>IF(DC!X28-SCH!X28&gt;=0,DC!X28-SCH!X28,0)</f>
        <v>30</v>
      </c>
      <c r="Y28" s="2">
        <f>IF(DC!Y28-SCH!Y28&gt;=0,DC!Y28-SCH!Y28,0)</f>
        <v>896</v>
      </c>
      <c r="Z28" s="2">
        <f>IF(DC!Z28-SCH!Z28&gt;=0,DC!Z28-SCH!Z28,0)</f>
        <v>150</v>
      </c>
      <c r="AA28" s="2">
        <f>IF(DC!AA28-SCH!AA28&gt;=0,DC!AA28-SCH!AA28,0)</f>
        <v>0</v>
      </c>
      <c r="AB28" s="2">
        <f>IF(DC!AB28-SCH!AB28&gt;=0,DC!AB28-SCH!AB28,0)</f>
        <v>876</v>
      </c>
      <c r="AC28" s="2">
        <f>IF(DC!AC28-SCH!AC28&gt;=0,DC!AC28-SCH!AC28,0)</f>
        <v>150</v>
      </c>
      <c r="AD28" s="2">
        <f>IF(DC!AD28-SCH!AD28&gt;=0,DC!AD28-SCH!AD28,0)</f>
        <v>160</v>
      </c>
      <c r="AE28" s="2">
        <f>IF(DC!AE28-SCH!AE28&gt;=0,DC!AE28-SCH!AE28,0)</f>
        <v>896</v>
      </c>
      <c r="AF28" s="2">
        <f>IF(DC!AF28-SCH!AF28&gt;=0,DC!AF28-SCH!AF28,0)</f>
        <v>150</v>
      </c>
      <c r="AG28" s="2">
        <f>IF(DC!AG28-SCH!AG28&gt;=0,DC!AG28-SCH!AG28,0)</f>
        <v>460</v>
      </c>
      <c r="AH28" s="2">
        <f>IF(DC!AH28-SCH!AH28&gt;=0,DC!AH28-SCH!AH28,0)</f>
        <v>896</v>
      </c>
      <c r="AI28" s="2">
        <f>IF(DC!AI28-SCH!AI28&gt;=0,DC!AI28-SCH!AI28,0)</f>
        <v>75</v>
      </c>
      <c r="AJ28" s="2">
        <f>IF(DC!AJ28-SCH!AJ28&gt;=0,DC!AJ28-SCH!AJ28,0)</f>
        <v>260</v>
      </c>
      <c r="AK28" s="2">
        <f>IF(DC!AK28-SCH!AK28&gt;=0,DC!AK28-SCH!AK28,0)</f>
        <v>896</v>
      </c>
      <c r="AL28" s="2">
        <f>IF(DC!AL28-SCH!AL28&gt;=0,DC!AL28-SCH!AL28,0)</f>
        <v>75</v>
      </c>
      <c r="AM28" s="2">
        <f>IF(DC!AM28-SCH!AM28&gt;=0,DC!AM28-SCH!AM28,0)</f>
        <v>660</v>
      </c>
      <c r="AN28" s="2">
        <f>IF(DC!AN28-SCH!AN28&gt;=0,DC!AN28-SCH!AN28,0)</f>
        <v>896</v>
      </c>
      <c r="AO28" s="2">
        <f>IF(DC!AO28-SCH!AO28&gt;=0,DC!AO28-SCH!AO28,0)</f>
        <v>220</v>
      </c>
      <c r="AP28" s="2">
        <f>IF(DC!AP28-SCH!AP28&gt;=0,DC!AP28-SCH!AP28,0)</f>
        <v>200</v>
      </c>
      <c r="AQ28" s="2">
        <f>IF(DC!AQ28-SCH!AQ28&gt;=0,DC!AQ28-SCH!AQ28,0)</f>
        <v>896</v>
      </c>
      <c r="AR28" s="2">
        <f>IF(DC!AR28-SCH!AR28&gt;=0,DC!AR28-SCH!AR28,0)</f>
        <v>220</v>
      </c>
      <c r="AS28" s="2">
        <f>IF(DC!AS28-SCH!AS28&gt;=0,DC!AS28-SCH!AS28,0)</f>
        <v>0</v>
      </c>
      <c r="AT28" s="2">
        <f>IF(DC!AT28-SCH!AT28&gt;=0,DC!AT28-SCH!AT28,0)</f>
        <v>650</v>
      </c>
      <c r="AU28" s="2">
        <f>IF(DC!AU28-SCH!AU28&gt;=0,DC!AU28-SCH!AU28,0)</f>
        <v>75</v>
      </c>
      <c r="AV28" s="2">
        <f>IF(DC!AV28-SCH!AV28&gt;=0,DC!AV28-SCH!AV28,0)</f>
        <v>0</v>
      </c>
      <c r="AW28" s="2">
        <f>IF(DC!AW28-SCH!AW28&gt;=0,DC!AW28-SCH!AW28,0)</f>
        <v>420</v>
      </c>
      <c r="AX28" s="2">
        <f>IF(DC!AX28-SCH!AX28&gt;=0,DC!AX28-SCH!AX28,0)</f>
        <v>75</v>
      </c>
      <c r="AY28" s="2">
        <f>IF(DC!AY28-SCH!AY28&gt;=0,DC!AY28-SCH!AY28,0)</f>
        <v>0</v>
      </c>
      <c r="AZ28" s="2">
        <f>IF(DC!AZ28-SCH!AZ28&gt;=0,DC!AZ28-SCH!AZ28,0)</f>
        <v>420</v>
      </c>
      <c r="BA28" s="2">
        <f>IF(DC!BA28-SCH!BA28&gt;=0,DC!BA28-SCH!BA28,0)</f>
        <v>75</v>
      </c>
      <c r="BB28" s="2">
        <f>IF(DC!BB28-SCH!BB28&gt;=0,DC!BB28-SCH!BB28,0)</f>
        <v>0</v>
      </c>
      <c r="BC28" s="2">
        <f>IF(DC!BC28-SCH!BC28&gt;=0,DC!BC28-SCH!BC28,0)</f>
        <v>355</v>
      </c>
      <c r="BD28" s="2">
        <f>IF(DC!BD28-SCH!BD28&gt;=0,DC!BD28-SCH!BD28,0)</f>
        <v>75</v>
      </c>
      <c r="BE28" s="2">
        <f>IF(DC!BE28-SCH!BE28&gt;=0,DC!BE28-SCH!BE28,0)</f>
        <v>0</v>
      </c>
      <c r="BF28" s="2">
        <f>IF(DC!BF28-SCH!BF28&gt;=0,DC!BF28-SCH!BF28,0)</f>
        <v>675</v>
      </c>
      <c r="BG28" s="2">
        <f>IF(DC!BG28-SCH!BG28&gt;=0,DC!BG28-SCH!BG28,0)</f>
        <v>75</v>
      </c>
      <c r="BH28" s="2">
        <f>IF(DC!BH28-SCH!BH28&gt;=0,DC!BH28-SCH!BH28,0)</f>
        <v>90</v>
      </c>
      <c r="BI28" s="2">
        <f>IF(DC!BI28-SCH!BI28&gt;=0,DC!BI28-SCH!BI28,0)</f>
        <v>901</v>
      </c>
      <c r="BJ28" s="2">
        <f>IF(DC!BJ28-SCH!BJ28&gt;=0,DC!BJ28-SCH!BJ28,0)</f>
        <v>75</v>
      </c>
      <c r="BK28" s="2">
        <f>IF(DC!BK28-SCH!BK28&gt;=0,DC!BK28-SCH!BK28,0)</f>
        <v>0</v>
      </c>
      <c r="BL28" s="2">
        <f>IF(DC!BL28-SCH!BL28&gt;=0,DC!BL28-SCH!BL28,0)</f>
        <v>475</v>
      </c>
      <c r="BM28" s="2">
        <f>IF(DC!BM28-SCH!BM28&gt;=0,DC!BM28-SCH!BM28,0)</f>
        <v>75</v>
      </c>
      <c r="BN28" s="2">
        <f>IF(DC!BN28-SCH!BN28&gt;=0,DC!BN28-SCH!BN28,0)</f>
        <v>0</v>
      </c>
      <c r="BO28" s="2">
        <f>IF(DC!BO28-SCH!BO28&gt;=0,DC!BO28-SCH!BO28,0)</f>
        <v>375</v>
      </c>
      <c r="BP28" s="2">
        <f>IF(DC!BP28-SCH!BP28&gt;=0,DC!BP28-SCH!BP28,0)</f>
        <v>75</v>
      </c>
      <c r="BQ28" s="2">
        <f>IF(DC!BQ28-SCH!BQ28&gt;=0,DC!BQ28-SCH!BQ28,0)</f>
        <v>0</v>
      </c>
      <c r="BR28" s="2">
        <f>IF(DC!BR28-SCH!BR28&gt;=0,DC!BR28-SCH!BR28,0)</f>
        <v>40</v>
      </c>
      <c r="BS28" s="2">
        <f>IF(DC!BS28-SCH!BS28&gt;=0,DC!BS28-SCH!BS28,0)</f>
        <v>25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0</v>
      </c>
      <c r="BW28" s="2">
        <f>IF(DC!BW28-SCH!BW28&gt;=0,DC!BW28-SCH!BW28,0)</f>
        <v>0</v>
      </c>
      <c r="BX28" s="2">
        <f>IF(DC!BX28-SCH!BX28&gt;=0,DC!BX28-SCH!BX28,0)</f>
        <v>0</v>
      </c>
      <c r="BY28" s="2">
        <f>IF(DC!BY28-SCH!BY28&gt;=0,DC!BY28-SCH!BY28,0)</f>
        <v>150</v>
      </c>
      <c r="BZ28" s="2">
        <f>IF(DC!BZ28-SCH!BZ28&gt;=0,DC!BZ28-SCH!BZ28,0)</f>
        <v>0</v>
      </c>
      <c r="CA28" s="2">
        <f>IF(DC!CA28-SCH!CA28&gt;=0,DC!CA28-SCH!CA28,0)</f>
        <v>0</v>
      </c>
      <c r="CB28" s="2">
        <f>IF(DC!CB28-SCH!CB28&gt;=0,DC!CB28-SCH!CB28,0)</f>
        <v>150</v>
      </c>
      <c r="CC28" s="2">
        <f>IF(DC!CC28-SCH!CC28&gt;=0,DC!CC28-SCH!CC28,0)</f>
        <v>80</v>
      </c>
      <c r="CD28" s="2">
        <f>IF(DC!CD28-SCH!CD28&gt;=0,DC!CD28-SCH!CD28,0)</f>
        <v>214</v>
      </c>
      <c r="CE28" s="2">
        <f>IF(DC!CE28-SCH!CE28&gt;=0,DC!CE28-SCH!CE28,0)</f>
        <v>150</v>
      </c>
      <c r="CF28" s="2">
        <f>IF(DC!CF28-SCH!CF28&gt;=0,DC!CF28-SCH!CF28,0)</f>
        <v>0</v>
      </c>
      <c r="CG28" s="2">
        <f>IF(DC!CG28-SCH!CG28&gt;=0,DC!CG28-SCH!CG28,0)</f>
        <v>334</v>
      </c>
      <c r="CH28" s="2">
        <f>IF(DC!CH28-SCH!CH28&gt;=0,DC!CH28-SCH!CH28,0)</f>
        <v>150</v>
      </c>
      <c r="CI28" s="2">
        <f>IF(DC!CI28-SCH!CI28&gt;=0,DC!CI28-SCH!CI28,0)</f>
        <v>0</v>
      </c>
      <c r="CJ28" s="2">
        <f>IF(DC!CJ28-SCH!CJ28&gt;=0,DC!CJ28-SCH!CJ28,0)</f>
        <v>351</v>
      </c>
      <c r="CK28" s="2">
        <f>IF(DC!CK28-SCH!CK28&gt;=0,DC!CK28-SCH!CK28,0)</f>
        <v>150</v>
      </c>
      <c r="CL28" s="2">
        <f>IF(DC!CL28-SCH!CL28&gt;=0,DC!CL28-SCH!CL28,0)</f>
        <v>0</v>
      </c>
      <c r="CM28" s="2">
        <f>IF(DC!CM28-SCH!CM28&gt;=0,DC!CM28-SCH!CM28,0)</f>
        <v>536</v>
      </c>
      <c r="CN28" s="2">
        <f>IF(DC!CN28-SCH!CN28&gt;=0,DC!CN28-SCH!CN28,0)</f>
        <v>150</v>
      </c>
    </row>
    <row r="29" spans="1:92" ht="46.5" x14ac:dyDescent="0.25">
      <c r="A29" s="10">
        <v>25</v>
      </c>
      <c r="B29" s="12" t="s">
        <v>36</v>
      </c>
      <c r="C29" s="2">
        <f>IF(DC!C29-SCH!C29&gt;=0,DC!C29-SCH!C29,0)</f>
        <v>100</v>
      </c>
      <c r="D29" s="2">
        <f>IF(DC!D29-SCH!D29&gt;=0,DC!D29-SCH!D29,0)</f>
        <v>580</v>
      </c>
      <c r="E29" s="2">
        <f>IF(DC!E29-SCH!E29&gt;=0,DC!E29-SCH!E29,0)</f>
        <v>150</v>
      </c>
      <c r="F29" s="2">
        <f>IF(DC!F29-SCH!F29&gt;=0,DC!F29-SCH!F29,0)</f>
        <v>100</v>
      </c>
      <c r="G29" s="2">
        <f>IF(DC!G29-SCH!G29&gt;=0,DC!G29-SCH!G29,0)</f>
        <v>611.59999999999991</v>
      </c>
      <c r="H29" s="2">
        <f>IF(DC!H29-SCH!H29&gt;=0,DC!H29-SCH!H29,0)</f>
        <v>150</v>
      </c>
      <c r="I29" s="2">
        <f>IF(DC!I29-SCH!I29&gt;=0,DC!I29-SCH!I29,0)</f>
        <v>0</v>
      </c>
      <c r="J29" s="2">
        <f>IF(DC!J29-SCH!J29&gt;=0,DC!J29-SCH!J29,0)</f>
        <v>457.59999999999991</v>
      </c>
      <c r="K29" s="2">
        <f>IF(DC!K29-SCH!K29&gt;=0,DC!K29-SCH!K29,0)</f>
        <v>150</v>
      </c>
      <c r="L29" s="2">
        <f>IF(DC!L29-SCH!L29&gt;=0,DC!L29-SCH!L29,0)</f>
        <v>0</v>
      </c>
      <c r="M29" s="2">
        <f>IF(DC!M29-SCH!M29&gt;=0,DC!M29-SCH!M29,0)</f>
        <v>447.59999999999991</v>
      </c>
      <c r="N29" s="2">
        <f>IF(DC!N29-SCH!N29&gt;=0,DC!N29-SCH!N29,0)</f>
        <v>150</v>
      </c>
      <c r="O29" s="2">
        <f>IF(DC!O29-SCH!O29&gt;=0,DC!O29-SCH!O29,0)</f>
        <v>220</v>
      </c>
      <c r="P29" s="2">
        <f>IF(DC!P29-SCH!P29&gt;=0,DC!P29-SCH!P29,0)</f>
        <v>896</v>
      </c>
      <c r="Q29" s="2">
        <f>IF(DC!Q29-SCH!Q29&gt;=0,DC!Q29-SCH!Q29,0)</f>
        <v>150</v>
      </c>
      <c r="R29" s="2">
        <f>IF(DC!R29-SCH!R29&gt;=0,DC!R29-SCH!R29,0)</f>
        <v>460</v>
      </c>
      <c r="S29" s="2">
        <f>IF(DC!S29-SCH!S29&gt;=0,DC!S29-SCH!S29,0)</f>
        <v>896</v>
      </c>
      <c r="T29" s="2">
        <f>IF(DC!T29-SCH!T29&gt;=0,DC!T29-SCH!T29,0)</f>
        <v>150</v>
      </c>
      <c r="U29" s="2">
        <f>IF(DC!U29-SCH!U29&gt;=0,DC!U29-SCH!U29,0)</f>
        <v>160</v>
      </c>
      <c r="V29" s="2">
        <f>IF(DC!V29-SCH!V29&gt;=0,DC!V29-SCH!V29,0)</f>
        <v>826</v>
      </c>
      <c r="W29" s="2">
        <f>IF(DC!W29-SCH!W29&gt;=0,DC!W29-SCH!W29,0)</f>
        <v>150</v>
      </c>
      <c r="X29" s="2">
        <f>IF(DC!X29-SCH!X29&gt;=0,DC!X29-SCH!X29,0)</f>
        <v>0</v>
      </c>
      <c r="Y29" s="2">
        <f>IF(DC!Y29-SCH!Y29&gt;=0,DC!Y29-SCH!Y29,0)</f>
        <v>896</v>
      </c>
      <c r="Z29" s="2">
        <f>IF(DC!Z29-SCH!Z29&gt;=0,DC!Z29-SCH!Z29,0)</f>
        <v>150</v>
      </c>
      <c r="AA29" s="2">
        <f>IF(DC!AA29-SCH!AA29&gt;=0,DC!AA29-SCH!AA29,0)</f>
        <v>0</v>
      </c>
      <c r="AB29" s="2">
        <f>IF(DC!AB29-SCH!AB29&gt;=0,DC!AB29-SCH!AB29,0)</f>
        <v>800</v>
      </c>
      <c r="AC29" s="2">
        <f>IF(DC!AC29-SCH!AC29&gt;=0,DC!AC29-SCH!AC29,0)</f>
        <v>150</v>
      </c>
      <c r="AD29" s="2">
        <f>IF(DC!AD29-SCH!AD29&gt;=0,DC!AD29-SCH!AD29,0)</f>
        <v>160</v>
      </c>
      <c r="AE29" s="2">
        <f>IF(DC!AE29-SCH!AE29&gt;=0,DC!AE29-SCH!AE29,0)</f>
        <v>896</v>
      </c>
      <c r="AF29" s="2">
        <f>IF(DC!AF29-SCH!AF29&gt;=0,DC!AF29-SCH!AF29,0)</f>
        <v>150</v>
      </c>
      <c r="AG29" s="2">
        <f>IF(DC!AG29-SCH!AG29&gt;=0,DC!AG29-SCH!AG29,0)</f>
        <v>560</v>
      </c>
      <c r="AH29" s="2">
        <f>IF(DC!AH29-SCH!AH29&gt;=0,DC!AH29-SCH!AH29,0)</f>
        <v>896</v>
      </c>
      <c r="AI29" s="2">
        <f>IF(DC!AI29-SCH!AI29&gt;=0,DC!AI29-SCH!AI29,0)</f>
        <v>75</v>
      </c>
      <c r="AJ29" s="2">
        <f>IF(DC!AJ29-SCH!AJ29&gt;=0,DC!AJ29-SCH!AJ29,0)</f>
        <v>260</v>
      </c>
      <c r="AK29" s="2">
        <f>IF(DC!AK29-SCH!AK29&gt;=0,DC!AK29-SCH!AK29,0)</f>
        <v>896</v>
      </c>
      <c r="AL29" s="2">
        <f>IF(DC!AL29-SCH!AL29&gt;=0,DC!AL29-SCH!AL29,0)</f>
        <v>75</v>
      </c>
      <c r="AM29" s="2">
        <f>IF(DC!AM29-SCH!AM29&gt;=0,DC!AM29-SCH!AM29,0)</f>
        <v>660</v>
      </c>
      <c r="AN29" s="2">
        <f>IF(DC!AN29-SCH!AN29&gt;=0,DC!AN29-SCH!AN29,0)</f>
        <v>896</v>
      </c>
      <c r="AO29" s="2">
        <f>IF(DC!AO29-SCH!AO29&gt;=0,DC!AO29-SCH!AO29,0)</f>
        <v>220</v>
      </c>
      <c r="AP29" s="2">
        <f>IF(DC!AP29-SCH!AP29&gt;=0,DC!AP29-SCH!AP29,0)</f>
        <v>160</v>
      </c>
      <c r="AQ29" s="2">
        <f>IF(DC!AQ29-SCH!AQ29&gt;=0,DC!AQ29-SCH!AQ29,0)</f>
        <v>896</v>
      </c>
      <c r="AR29" s="2">
        <f>IF(DC!AR29-SCH!AR29&gt;=0,DC!AR29-SCH!AR29,0)</f>
        <v>220</v>
      </c>
      <c r="AS29" s="2">
        <f>IF(DC!AS29-SCH!AS29&gt;=0,DC!AS29-SCH!AS29,0)</f>
        <v>0</v>
      </c>
      <c r="AT29" s="2">
        <f>IF(DC!AT29-SCH!AT29&gt;=0,DC!AT29-SCH!AT29,0)</f>
        <v>600</v>
      </c>
      <c r="AU29" s="2">
        <f>IF(DC!AU29-SCH!AU29&gt;=0,DC!AU29-SCH!AU29,0)</f>
        <v>75</v>
      </c>
      <c r="AV29" s="2">
        <f>IF(DC!AV29-SCH!AV29&gt;=0,DC!AV29-SCH!AV29,0)</f>
        <v>0</v>
      </c>
      <c r="AW29" s="2">
        <f>IF(DC!AW29-SCH!AW29&gt;=0,DC!AW29-SCH!AW29,0)</f>
        <v>540</v>
      </c>
      <c r="AX29" s="2">
        <f>IF(DC!AX29-SCH!AX29&gt;=0,DC!AX29-SCH!AX29,0)</f>
        <v>75</v>
      </c>
      <c r="AY29" s="2">
        <f>IF(DC!AY29-SCH!AY29&gt;=0,DC!AY29-SCH!AY29,0)</f>
        <v>0</v>
      </c>
      <c r="AZ29" s="2">
        <f>IF(DC!AZ29-SCH!AZ29&gt;=0,DC!AZ29-SCH!AZ29,0)</f>
        <v>420</v>
      </c>
      <c r="BA29" s="2">
        <f>IF(DC!BA29-SCH!BA29&gt;=0,DC!BA29-SCH!BA29,0)</f>
        <v>75</v>
      </c>
      <c r="BB29" s="2">
        <f>IF(DC!BB29-SCH!BB29&gt;=0,DC!BB29-SCH!BB29,0)</f>
        <v>0</v>
      </c>
      <c r="BC29" s="2">
        <f>IF(DC!BC29-SCH!BC29&gt;=0,DC!BC29-SCH!BC29,0)</f>
        <v>355</v>
      </c>
      <c r="BD29" s="2">
        <f>IF(DC!BD29-SCH!BD29&gt;=0,DC!BD29-SCH!BD29,0)</f>
        <v>75</v>
      </c>
      <c r="BE29" s="2">
        <f>IF(DC!BE29-SCH!BE29&gt;=0,DC!BE29-SCH!BE29,0)</f>
        <v>0</v>
      </c>
      <c r="BF29" s="2">
        <f>IF(DC!BF29-SCH!BF29&gt;=0,DC!BF29-SCH!BF29,0)</f>
        <v>675</v>
      </c>
      <c r="BG29" s="2">
        <f>IF(DC!BG29-SCH!BG29&gt;=0,DC!BG29-SCH!BG29,0)</f>
        <v>75</v>
      </c>
      <c r="BH29" s="2">
        <f>IF(DC!BH29-SCH!BH29&gt;=0,DC!BH29-SCH!BH29,0)</f>
        <v>0</v>
      </c>
      <c r="BI29" s="2">
        <f>IF(DC!BI29-SCH!BI29&gt;=0,DC!BI29-SCH!BI29,0)</f>
        <v>795</v>
      </c>
      <c r="BJ29" s="2">
        <f>IF(DC!BJ29-SCH!BJ29&gt;=0,DC!BJ29-SCH!BJ29,0)</f>
        <v>75</v>
      </c>
      <c r="BK29" s="2">
        <f>IF(DC!BK29-SCH!BK29&gt;=0,DC!BK29-SCH!BK29,0)</f>
        <v>0</v>
      </c>
      <c r="BL29" s="2">
        <f>IF(DC!BL29-SCH!BL29&gt;=0,DC!BL29-SCH!BL29,0)</f>
        <v>375</v>
      </c>
      <c r="BM29" s="2">
        <f>IF(DC!BM29-SCH!BM29&gt;=0,DC!BM29-SCH!BM29,0)</f>
        <v>75</v>
      </c>
      <c r="BN29" s="2">
        <f>IF(DC!BN29-SCH!BN29&gt;=0,DC!BN29-SCH!BN29,0)</f>
        <v>0</v>
      </c>
      <c r="BO29" s="2">
        <f>IF(DC!BO29-SCH!BO29&gt;=0,DC!BO29-SCH!BO29,0)</f>
        <v>225</v>
      </c>
      <c r="BP29" s="2">
        <f>IF(DC!BP29-SCH!BP29&gt;=0,DC!BP29-SCH!BP29,0)</f>
        <v>75</v>
      </c>
      <c r="BQ29" s="2">
        <f>IF(DC!BQ29-SCH!BQ29&gt;=0,DC!BQ29-SCH!BQ29,0)</f>
        <v>0</v>
      </c>
      <c r="BR29" s="2">
        <f>IF(DC!BR29-SCH!BR29&gt;=0,DC!BR29-SCH!BR29,0)</f>
        <v>0</v>
      </c>
      <c r="BS29" s="2">
        <f>IF(DC!BS29-SCH!BS29&gt;=0,DC!BS29-SCH!BS29,0)</f>
        <v>0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0</v>
      </c>
      <c r="BW29" s="2">
        <f>IF(DC!BW29-SCH!BW29&gt;=0,DC!BW29-SCH!BW29,0)</f>
        <v>0</v>
      </c>
      <c r="BX29" s="2">
        <f>IF(DC!BX29-SCH!BX29&gt;=0,DC!BX29-SCH!BX29,0)</f>
        <v>0</v>
      </c>
      <c r="BY29" s="2">
        <f>IF(DC!BY29-SCH!BY29&gt;=0,DC!BY29-SCH!BY29,0)</f>
        <v>150</v>
      </c>
      <c r="BZ29" s="2">
        <f>IF(DC!BZ29-SCH!BZ29&gt;=0,DC!BZ29-SCH!BZ29,0)</f>
        <v>0</v>
      </c>
      <c r="CA29" s="2">
        <f>IF(DC!CA29-SCH!CA29&gt;=0,DC!CA29-SCH!CA29,0)</f>
        <v>0</v>
      </c>
      <c r="CB29" s="2">
        <f>IF(DC!CB29-SCH!CB29&gt;=0,DC!CB29-SCH!CB29,0)</f>
        <v>150</v>
      </c>
      <c r="CC29" s="2">
        <f>IF(DC!CC29-SCH!CC29&gt;=0,DC!CC29-SCH!CC29,0)</f>
        <v>30</v>
      </c>
      <c r="CD29" s="2">
        <f>IF(DC!CD29-SCH!CD29&gt;=0,DC!CD29-SCH!CD29,0)</f>
        <v>214</v>
      </c>
      <c r="CE29" s="2">
        <f>IF(DC!CE29-SCH!CE29&gt;=0,DC!CE29-SCH!CE29,0)</f>
        <v>150</v>
      </c>
      <c r="CF29" s="2">
        <f>IF(DC!CF29-SCH!CF29&gt;=0,DC!CF29-SCH!CF29,0)</f>
        <v>0</v>
      </c>
      <c r="CG29" s="2">
        <f>IF(DC!CG29-SCH!CG29&gt;=0,DC!CG29-SCH!CG29,0)</f>
        <v>234</v>
      </c>
      <c r="CH29" s="2">
        <f>IF(DC!CH29-SCH!CH29&gt;=0,DC!CH29-SCH!CH29,0)</f>
        <v>150</v>
      </c>
      <c r="CI29" s="2">
        <f>IF(DC!CI29-SCH!CI29&gt;=0,DC!CI29-SCH!CI29,0)</f>
        <v>0</v>
      </c>
      <c r="CJ29" s="2">
        <f>IF(DC!CJ29-SCH!CJ29&gt;=0,DC!CJ29-SCH!CJ29,0)</f>
        <v>351</v>
      </c>
      <c r="CK29" s="2">
        <f>IF(DC!CK29-SCH!CK29&gt;=0,DC!CK29-SCH!CK29,0)</f>
        <v>150</v>
      </c>
      <c r="CL29" s="2">
        <f>IF(DC!CL29-SCH!CL29&gt;=0,DC!CL29-SCH!CL29,0)</f>
        <v>0</v>
      </c>
      <c r="CM29" s="2">
        <f>IF(DC!CM29-SCH!CM29&gt;=0,DC!CM29-SCH!CM29,0)</f>
        <v>536</v>
      </c>
      <c r="CN29" s="2">
        <f>IF(DC!CN29-SCH!CN29&gt;=0,DC!CN29-SCH!CN29,0)</f>
        <v>150</v>
      </c>
    </row>
    <row r="30" spans="1:92" ht="46.5" x14ac:dyDescent="0.25">
      <c r="A30" s="10">
        <v>26</v>
      </c>
      <c r="B30" s="12" t="s">
        <v>37</v>
      </c>
      <c r="C30" s="2">
        <f>IF(DC!C30-SCH!C30&gt;=0,DC!C30-SCH!C30,0)</f>
        <v>100</v>
      </c>
      <c r="D30" s="2">
        <f>IF(DC!D30-SCH!D30&gt;=0,DC!D30-SCH!D30,0)</f>
        <v>580</v>
      </c>
      <c r="E30" s="2">
        <f>IF(DC!E30-SCH!E30&gt;=0,DC!E30-SCH!E30,0)</f>
        <v>150</v>
      </c>
      <c r="F30" s="2">
        <f>IF(DC!F30-SCH!F30&gt;=0,DC!F30-SCH!F30,0)</f>
        <v>200</v>
      </c>
      <c r="G30" s="2">
        <f>IF(DC!G30-SCH!G30&gt;=0,DC!G30-SCH!G30,0)</f>
        <v>611.59999999999991</v>
      </c>
      <c r="H30" s="2">
        <f>IF(DC!H30-SCH!H30&gt;=0,DC!H30-SCH!H30,0)</f>
        <v>150</v>
      </c>
      <c r="I30" s="2">
        <f>IF(DC!I30-SCH!I30&gt;=0,DC!I30-SCH!I30,0)</f>
        <v>0</v>
      </c>
      <c r="J30" s="2">
        <f>IF(DC!J30-SCH!J30&gt;=0,DC!J30-SCH!J30,0)</f>
        <v>457.59999999999991</v>
      </c>
      <c r="K30" s="2">
        <f>IF(DC!K30-SCH!K30&gt;=0,DC!K30-SCH!K30,0)</f>
        <v>150</v>
      </c>
      <c r="L30" s="2">
        <f>IF(DC!L30-SCH!L30&gt;=0,DC!L30-SCH!L30,0)</f>
        <v>0</v>
      </c>
      <c r="M30" s="2">
        <f>IF(DC!M30-SCH!M30&gt;=0,DC!M30-SCH!M30,0)</f>
        <v>347.59999999999991</v>
      </c>
      <c r="N30" s="2">
        <f>IF(DC!N30-SCH!N30&gt;=0,DC!N30-SCH!N30,0)</f>
        <v>150</v>
      </c>
      <c r="O30" s="2">
        <f>IF(DC!O30-SCH!O30&gt;=0,DC!O30-SCH!O30,0)</f>
        <v>320</v>
      </c>
      <c r="P30" s="2">
        <f>IF(DC!P30-SCH!P30&gt;=0,DC!P30-SCH!P30,0)</f>
        <v>896</v>
      </c>
      <c r="Q30" s="2">
        <f>IF(DC!Q30-SCH!Q30&gt;=0,DC!Q30-SCH!Q30,0)</f>
        <v>150</v>
      </c>
      <c r="R30" s="2">
        <f>IF(DC!R30-SCH!R30&gt;=0,DC!R30-SCH!R30,0)</f>
        <v>460</v>
      </c>
      <c r="S30" s="2">
        <f>IF(DC!S30-SCH!S30&gt;=0,DC!S30-SCH!S30,0)</f>
        <v>896</v>
      </c>
      <c r="T30" s="2">
        <f>IF(DC!T30-SCH!T30&gt;=0,DC!T30-SCH!T30,0)</f>
        <v>150</v>
      </c>
      <c r="U30" s="2">
        <f>IF(DC!U30-SCH!U30&gt;=0,DC!U30-SCH!U30,0)</f>
        <v>260</v>
      </c>
      <c r="V30" s="2">
        <f>IF(DC!V30-SCH!V30&gt;=0,DC!V30-SCH!V30,0)</f>
        <v>826</v>
      </c>
      <c r="W30" s="2">
        <f>IF(DC!W30-SCH!W30&gt;=0,DC!W30-SCH!W30,0)</f>
        <v>150</v>
      </c>
      <c r="X30" s="2">
        <f>IF(DC!X30-SCH!X30&gt;=0,DC!X30-SCH!X30,0)</f>
        <v>0</v>
      </c>
      <c r="Y30" s="2">
        <f>IF(DC!Y30-SCH!Y30&gt;=0,DC!Y30-SCH!Y30,0)</f>
        <v>896</v>
      </c>
      <c r="Z30" s="2">
        <f>IF(DC!Z30-SCH!Z30&gt;=0,DC!Z30-SCH!Z30,0)</f>
        <v>150</v>
      </c>
      <c r="AA30" s="2">
        <f>IF(DC!AA30-SCH!AA30&gt;=0,DC!AA30-SCH!AA30,0)</f>
        <v>0</v>
      </c>
      <c r="AB30" s="2">
        <f>IF(DC!AB30-SCH!AB30&gt;=0,DC!AB30-SCH!AB30,0)</f>
        <v>650</v>
      </c>
      <c r="AC30" s="2">
        <f>IF(DC!AC30-SCH!AC30&gt;=0,DC!AC30-SCH!AC30,0)</f>
        <v>150</v>
      </c>
      <c r="AD30" s="2">
        <f>IF(DC!AD30-SCH!AD30&gt;=0,DC!AD30-SCH!AD30,0)</f>
        <v>160</v>
      </c>
      <c r="AE30" s="2">
        <f>IF(DC!AE30-SCH!AE30&gt;=0,DC!AE30-SCH!AE30,0)</f>
        <v>896</v>
      </c>
      <c r="AF30" s="2">
        <f>IF(DC!AF30-SCH!AF30&gt;=0,DC!AF30-SCH!AF30,0)</f>
        <v>150</v>
      </c>
      <c r="AG30" s="2">
        <f>IF(DC!AG30-SCH!AG30&gt;=0,DC!AG30-SCH!AG30,0)</f>
        <v>660</v>
      </c>
      <c r="AH30" s="2">
        <f>IF(DC!AH30-SCH!AH30&gt;=0,DC!AH30-SCH!AH30,0)</f>
        <v>896</v>
      </c>
      <c r="AI30" s="2">
        <f>IF(DC!AI30-SCH!AI30&gt;=0,DC!AI30-SCH!AI30,0)</f>
        <v>75</v>
      </c>
      <c r="AJ30" s="2">
        <f>IF(DC!AJ30-SCH!AJ30&gt;=0,DC!AJ30-SCH!AJ30,0)</f>
        <v>260</v>
      </c>
      <c r="AK30" s="2">
        <f>IF(DC!AK30-SCH!AK30&gt;=0,DC!AK30-SCH!AK30,0)</f>
        <v>896</v>
      </c>
      <c r="AL30" s="2">
        <f>IF(DC!AL30-SCH!AL30&gt;=0,DC!AL30-SCH!AL30,0)</f>
        <v>75</v>
      </c>
      <c r="AM30" s="2">
        <f>IF(DC!AM30-SCH!AM30&gt;=0,DC!AM30-SCH!AM30,0)</f>
        <v>660</v>
      </c>
      <c r="AN30" s="2">
        <f>IF(DC!AN30-SCH!AN30&gt;=0,DC!AN30-SCH!AN30,0)</f>
        <v>896</v>
      </c>
      <c r="AO30" s="2">
        <f>IF(DC!AO30-SCH!AO30&gt;=0,DC!AO30-SCH!AO30,0)</f>
        <v>220</v>
      </c>
      <c r="AP30" s="2">
        <f>IF(DC!AP30-SCH!AP30&gt;=0,DC!AP30-SCH!AP30,0)</f>
        <v>160</v>
      </c>
      <c r="AQ30" s="2">
        <f>IF(DC!AQ30-SCH!AQ30&gt;=0,DC!AQ30-SCH!AQ30,0)</f>
        <v>896</v>
      </c>
      <c r="AR30" s="2">
        <f>IF(DC!AR30-SCH!AR30&gt;=0,DC!AR30-SCH!AR30,0)</f>
        <v>220</v>
      </c>
      <c r="AS30" s="2">
        <f>IF(DC!AS30-SCH!AS30&gt;=0,DC!AS30-SCH!AS30,0)</f>
        <v>0</v>
      </c>
      <c r="AT30" s="2">
        <f>IF(DC!AT30-SCH!AT30&gt;=0,DC!AT30-SCH!AT30,0)</f>
        <v>500</v>
      </c>
      <c r="AU30" s="2">
        <f>IF(DC!AU30-SCH!AU30&gt;=0,DC!AU30-SCH!AU30,0)</f>
        <v>75</v>
      </c>
      <c r="AV30" s="2">
        <f>IF(DC!AV30-SCH!AV30&gt;=0,DC!AV30-SCH!AV30,0)</f>
        <v>50</v>
      </c>
      <c r="AW30" s="2">
        <f>IF(DC!AW30-SCH!AW30&gt;=0,DC!AW30-SCH!AW30,0)</f>
        <v>690</v>
      </c>
      <c r="AX30" s="2">
        <f>IF(DC!AX30-SCH!AX30&gt;=0,DC!AX30-SCH!AX30,0)</f>
        <v>75</v>
      </c>
      <c r="AY30" s="2">
        <f>IF(DC!AY30-SCH!AY30&gt;=0,DC!AY30-SCH!AY30,0)</f>
        <v>0</v>
      </c>
      <c r="AZ30" s="2">
        <f>IF(DC!AZ30-SCH!AZ30&gt;=0,DC!AZ30-SCH!AZ30,0)</f>
        <v>420</v>
      </c>
      <c r="BA30" s="2">
        <f>IF(DC!BA30-SCH!BA30&gt;=0,DC!BA30-SCH!BA30,0)</f>
        <v>75</v>
      </c>
      <c r="BB30" s="2">
        <f>IF(DC!BB30-SCH!BB30&gt;=0,DC!BB30-SCH!BB30,0)</f>
        <v>0</v>
      </c>
      <c r="BC30" s="2">
        <f>IF(DC!BC30-SCH!BC30&gt;=0,DC!BC30-SCH!BC30,0)</f>
        <v>355</v>
      </c>
      <c r="BD30" s="2">
        <f>IF(DC!BD30-SCH!BD30&gt;=0,DC!BD30-SCH!BD30,0)</f>
        <v>75</v>
      </c>
      <c r="BE30" s="2">
        <f>IF(DC!BE30-SCH!BE30&gt;=0,DC!BE30-SCH!BE30,0)</f>
        <v>0</v>
      </c>
      <c r="BF30" s="2">
        <f>IF(DC!BF30-SCH!BF30&gt;=0,DC!BF30-SCH!BF30,0)</f>
        <v>675</v>
      </c>
      <c r="BG30" s="2">
        <f>IF(DC!BG30-SCH!BG30&gt;=0,DC!BG30-SCH!BG30,0)</f>
        <v>75</v>
      </c>
      <c r="BH30" s="2">
        <f>IF(DC!BH30-SCH!BH30&gt;=0,DC!BH30-SCH!BH30,0)</f>
        <v>0</v>
      </c>
      <c r="BI30" s="2">
        <f>IF(DC!BI30-SCH!BI30&gt;=0,DC!BI30-SCH!BI30,0)</f>
        <v>795</v>
      </c>
      <c r="BJ30" s="2">
        <f>IF(DC!BJ30-SCH!BJ30&gt;=0,DC!BJ30-SCH!BJ30,0)</f>
        <v>75</v>
      </c>
      <c r="BK30" s="2">
        <f>IF(DC!BK30-SCH!BK30&gt;=0,DC!BK30-SCH!BK30,0)</f>
        <v>0</v>
      </c>
      <c r="BL30" s="2">
        <f>IF(DC!BL30-SCH!BL30&gt;=0,DC!BL30-SCH!BL30,0)</f>
        <v>225</v>
      </c>
      <c r="BM30" s="2">
        <f>IF(DC!BM30-SCH!BM30&gt;=0,DC!BM30-SCH!BM30,0)</f>
        <v>50</v>
      </c>
      <c r="BN30" s="2">
        <f>IF(DC!BN30-SCH!BN30&gt;=0,DC!BN30-SCH!BN30,0)</f>
        <v>0</v>
      </c>
      <c r="BO30" s="2">
        <f>IF(DC!BO30-SCH!BO30&gt;=0,DC!BO30-SCH!BO30,0)</f>
        <v>225</v>
      </c>
      <c r="BP30" s="2">
        <f>IF(DC!BP30-SCH!BP30&gt;=0,DC!BP30-SCH!BP30,0)</f>
        <v>50</v>
      </c>
      <c r="BQ30" s="2">
        <f>IF(DC!BQ30-SCH!BQ30&gt;=0,DC!BQ30-SCH!BQ30,0)</f>
        <v>0</v>
      </c>
      <c r="BR30" s="2">
        <f>IF(DC!BR30-SCH!BR30&gt;=0,DC!BR30-SCH!BR30,0)</f>
        <v>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0</v>
      </c>
      <c r="BW30" s="2">
        <f>IF(DC!BW30-SCH!BW30&gt;=0,DC!BW30-SCH!BW30,0)</f>
        <v>0</v>
      </c>
      <c r="BX30" s="2">
        <f>IF(DC!BX30-SCH!BX30&gt;=0,DC!BX30-SCH!BX30,0)</f>
        <v>0</v>
      </c>
      <c r="BY30" s="2">
        <f>IF(DC!BY30-SCH!BY30&gt;=0,DC!BY30-SCH!BY30,0)</f>
        <v>150</v>
      </c>
      <c r="BZ30" s="2">
        <f>IF(DC!BZ30-SCH!BZ30&gt;=0,DC!BZ30-SCH!BZ30,0)</f>
        <v>0</v>
      </c>
      <c r="CA30" s="2">
        <f>IF(DC!CA30-SCH!CA30&gt;=0,DC!CA30-SCH!CA30,0)</f>
        <v>0</v>
      </c>
      <c r="CB30" s="2">
        <f>IF(DC!CB30-SCH!CB30&gt;=0,DC!CB30-SCH!CB30,0)</f>
        <v>150</v>
      </c>
      <c r="CC30" s="2">
        <f>IF(DC!CC30-SCH!CC30&gt;=0,DC!CC30-SCH!CC30,0)</f>
        <v>50</v>
      </c>
      <c r="CD30" s="2">
        <f>IF(DC!CD30-SCH!CD30&gt;=0,DC!CD30-SCH!CD30,0)</f>
        <v>214</v>
      </c>
      <c r="CE30" s="2">
        <f>IF(DC!CE30-SCH!CE30&gt;=0,DC!CE30-SCH!CE30,0)</f>
        <v>150</v>
      </c>
      <c r="CF30" s="2">
        <f>IF(DC!CF30-SCH!CF30&gt;=0,DC!CF30-SCH!CF30,0)</f>
        <v>0</v>
      </c>
      <c r="CG30" s="2">
        <f>IF(DC!CG30-SCH!CG30&gt;=0,DC!CG30-SCH!CG30,0)</f>
        <v>134</v>
      </c>
      <c r="CH30" s="2">
        <f>IF(DC!CH30-SCH!CH30&gt;=0,DC!CH30-SCH!CH30,0)</f>
        <v>150</v>
      </c>
      <c r="CI30" s="2">
        <f>IF(DC!CI30-SCH!CI30&gt;=0,DC!CI30-SCH!CI30,0)</f>
        <v>0</v>
      </c>
      <c r="CJ30" s="2">
        <f>IF(DC!CJ30-SCH!CJ30&gt;=0,DC!CJ30-SCH!CJ30,0)</f>
        <v>351</v>
      </c>
      <c r="CK30" s="2">
        <f>IF(DC!CK30-SCH!CK30&gt;=0,DC!CK30-SCH!CK30,0)</f>
        <v>150</v>
      </c>
      <c r="CL30" s="2">
        <f>IF(DC!CL30-SCH!CL30&gt;=0,DC!CL30-SCH!CL30,0)</f>
        <v>0</v>
      </c>
      <c r="CM30" s="2">
        <f>IF(DC!CM30-SCH!CM30&gt;=0,DC!CM30-SCH!CM30,0)</f>
        <v>536</v>
      </c>
      <c r="CN30" s="2">
        <f>IF(DC!CN30-SCH!CN30&gt;=0,DC!CN30-SCH!CN30,0)</f>
        <v>150</v>
      </c>
    </row>
    <row r="31" spans="1:92" ht="46.5" x14ac:dyDescent="0.25">
      <c r="A31" s="10">
        <v>27</v>
      </c>
      <c r="B31" s="12" t="s">
        <v>38</v>
      </c>
      <c r="C31" s="2">
        <f>IF(DC!C31-SCH!C31&gt;=0,DC!C31-SCH!C31,0)</f>
        <v>0</v>
      </c>
      <c r="D31" s="2">
        <f>IF(DC!D31-SCH!D31&gt;=0,DC!D31-SCH!D31,0)</f>
        <v>580</v>
      </c>
      <c r="E31" s="2">
        <f>IF(DC!E31-SCH!E31&gt;=0,DC!E31-SCH!E31,0)</f>
        <v>150</v>
      </c>
      <c r="F31" s="2">
        <f>IF(DC!F31-SCH!F31&gt;=0,DC!F31-SCH!F31,0)</f>
        <v>150</v>
      </c>
      <c r="G31" s="2">
        <f>IF(DC!G31-SCH!G31&gt;=0,DC!G31-SCH!G31,0)</f>
        <v>547.59999999999991</v>
      </c>
      <c r="H31" s="2">
        <f>IF(DC!H31-SCH!H31&gt;=0,DC!H31-SCH!H31,0)</f>
        <v>150</v>
      </c>
      <c r="I31" s="2">
        <f>IF(DC!I31-SCH!I31&gt;=0,DC!I31-SCH!I31,0)</f>
        <v>0</v>
      </c>
      <c r="J31" s="2">
        <f>IF(DC!J31-SCH!J31&gt;=0,DC!J31-SCH!J31,0)</f>
        <v>397.59999999999991</v>
      </c>
      <c r="K31" s="2">
        <f>IF(DC!K31-SCH!K31&gt;=0,DC!K31-SCH!K31,0)</f>
        <v>150</v>
      </c>
      <c r="L31" s="2">
        <f>IF(DC!L31-SCH!L31&gt;=0,DC!L31-SCH!L31,0)</f>
        <v>0</v>
      </c>
      <c r="M31" s="2">
        <f>IF(DC!M31-SCH!M31&gt;=0,DC!M31-SCH!M31,0)</f>
        <v>247.59999999999991</v>
      </c>
      <c r="N31" s="2">
        <f>IF(DC!N31-SCH!N31&gt;=0,DC!N31-SCH!N31,0)</f>
        <v>100</v>
      </c>
      <c r="O31" s="2">
        <f>IF(DC!O31-SCH!O31&gt;=0,DC!O31-SCH!O31,0)</f>
        <v>420</v>
      </c>
      <c r="P31" s="2">
        <f>IF(DC!P31-SCH!P31&gt;=0,DC!P31-SCH!P31,0)</f>
        <v>896</v>
      </c>
      <c r="Q31" s="2">
        <f>IF(DC!Q31-SCH!Q31&gt;=0,DC!Q31-SCH!Q31,0)</f>
        <v>150</v>
      </c>
      <c r="R31" s="2">
        <f>IF(DC!R31-SCH!R31&gt;=0,DC!R31-SCH!R31,0)</f>
        <v>460</v>
      </c>
      <c r="S31" s="2">
        <f>IF(DC!S31-SCH!S31&gt;=0,DC!S31-SCH!S31,0)</f>
        <v>896</v>
      </c>
      <c r="T31" s="2">
        <f>IF(DC!T31-SCH!T31&gt;=0,DC!T31-SCH!T31,0)</f>
        <v>150</v>
      </c>
      <c r="U31" s="2">
        <f>IF(DC!U31-SCH!U31&gt;=0,DC!U31-SCH!U31,0)</f>
        <v>360</v>
      </c>
      <c r="V31" s="2">
        <f>IF(DC!V31-SCH!V31&gt;=0,DC!V31-SCH!V31,0)</f>
        <v>826</v>
      </c>
      <c r="W31" s="2">
        <f>IF(DC!W31-SCH!W31&gt;=0,DC!W31-SCH!W31,0)</f>
        <v>150</v>
      </c>
      <c r="X31" s="2">
        <f>IF(DC!X31-SCH!X31&gt;=0,DC!X31-SCH!X31,0)</f>
        <v>0</v>
      </c>
      <c r="Y31" s="2">
        <f>IF(DC!Y31-SCH!Y31&gt;=0,DC!Y31-SCH!Y31,0)</f>
        <v>896</v>
      </c>
      <c r="Z31" s="2">
        <f>IF(DC!Z31-SCH!Z31&gt;=0,DC!Z31-SCH!Z31,0)</f>
        <v>150</v>
      </c>
      <c r="AA31" s="2">
        <f>IF(DC!AA31-SCH!AA31&gt;=0,DC!AA31-SCH!AA31,0)</f>
        <v>0</v>
      </c>
      <c r="AB31" s="2">
        <f>IF(DC!AB31-SCH!AB31&gt;=0,DC!AB31-SCH!AB31,0)</f>
        <v>650</v>
      </c>
      <c r="AC31" s="2">
        <f>IF(DC!AC31-SCH!AC31&gt;=0,DC!AC31-SCH!AC31,0)</f>
        <v>150</v>
      </c>
      <c r="AD31" s="2">
        <f>IF(DC!AD31-SCH!AD31&gt;=0,DC!AD31-SCH!AD31,0)</f>
        <v>160</v>
      </c>
      <c r="AE31" s="2">
        <f>IF(DC!AE31-SCH!AE31&gt;=0,DC!AE31-SCH!AE31,0)</f>
        <v>896</v>
      </c>
      <c r="AF31" s="2">
        <f>IF(DC!AF31-SCH!AF31&gt;=0,DC!AF31-SCH!AF31,0)</f>
        <v>150</v>
      </c>
      <c r="AG31" s="2">
        <f>IF(DC!AG31-SCH!AG31&gt;=0,DC!AG31-SCH!AG31,0)</f>
        <v>660</v>
      </c>
      <c r="AH31" s="2">
        <f>IF(DC!AH31-SCH!AH31&gt;=0,DC!AH31-SCH!AH31,0)</f>
        <v>896</v>
      </c>
      <c r="AI31" s="2">
        <f>IF(DC!AI31-SCH!AI31&gt;=0,DC!AI31-SCH!AI31,0)</f>
        <v>75</v>
      </c>
      <c r="AJ31" s="2">
        <f>IF(DC!AJ31-SCH!AJ31&gt;=0,DC!AJ31-SCH!AJ31,0)</f>
        <v>260</v>
      </c>
      <c r="AK31" s="2">
        <f>IF(DC!AK31-SCH!AK31&gt;=0,DC!AK31-SCH!AK31,0)</f>
        <v>896</v>
      </c>
      <c r="AL31" s="2">
        <f>IF(DC!AL31-SCH!AL31&gt;=0,DC!AL31-SCH!AL31,0)</f>
        <v>75</v>
      </c>
      <c r="AM31" s="2">
        <f>IF(DC!AM31-SCH!AM31&gt;=0,DC!AM31-SCH!AM31,0)</f>
        <v>660</v>
      </c>
      <c r="AN31" s="2">
        <f>IF(DC!AN31-SCH!AN31&gt;=0,DC!AN31-SCH!AN31,0)</f>
        <v>896</v>
      </c>
      <c r="AO31" s="2">
        <f>IF(DC!AO31-SCH!AO31&gt;=0,DC!AO31-SCH!AO31,0)</f>
        <v>220</v>
      </c>
      <c r="AP31" s="2">
        <f>IF(DC!AP31-SCH!AP31&gt;=0,DC!AP31-SCH!AP31,0)</f>
        <v>160</v>
      </c>
      <c r="AQ31" s="2">
        <f>IF(DC!AQ31-SCH!AQ31&gt;=0,DC!AQ31-SCH!AQ31,0)</f>
        <v>896</v>
      </c>
      <c r="AR31" s="2">
        <f>IF(DC!AR31-SCH!AR31&gt;=0,DC!AR31-SCH!AR31,0)</f>
        <v>220</v>
      </c>
      <c r="AS31" s="2">
        <f>IF(DC!AS31-SCH!AS31&gt;=0,DC!AS31-SCH!AS31,0)</f>
        <v>0</v>
      </c>
      <c r="AT31" s="2">
        <f>IF(DC!AT31-SCH!AT31&gt;=0,DC!AT31-SCH!AT31,0)</f>
        <v>420</v>
      </c>
      <c r="AU31" s="2">
        <f>IF(DC!AU31-SCH!AU31&gt;=0,DC!AU31-SCH!AU31,0)</f>
        <v>75</v>
      </c>
      <c r="AV31" s="2">
        <f>IF(DC!AV31-SCH!AV31&gt;=0,DC!AV31-SCH!AV31,0)</f>
        <v>50</v>
      </c>
      <c r="AW31" s="2">
        <f>IF(DC!AW31-SCH!AW31&gt;=0,DC!AW31-SCH!AW31,0)</f>
        <v>690</v>
      </c>
      <c r="AX31" s="2">
        <f>IF(DC!AX31-SCH!AX31&gt;=0,DC!AX31-SCH!AX31,0)</f>
        <v>75</v>
      </c>
      <c r="AY31" s="2">
        <f>IF(DC!AY31-SCH!AY31&gt;=0,DC!AY31-SCH!AY31,0)</f>
        <v>0</v>
      </c>
      <c r="AZ31" s="2">
        <f>IF(DC!AZ31-SCH!AZ31&gt;=0,DC!AZ31-SCH!AZ31,0)</f>
        <v>270</v>
      </c>
      <c r="BA31" s="2">
        <f>IF(DC!BA31-SCH!BA31&gt;=0,DC!BA31-SCH!BA31,0)</f>
        <v>50</v>
      </c>
      <c r="BB31" s="2">
        <f>IF(DC!BB31-SCH!BB31&gt;=0,DC!BB31-SCH!BB31,0)</f>
        <v>0</v>
      </c>
      <c r="BC31" s="2">
        <f>IF(DC!BC31-SCH!BC31&gt;=0,DC!BC31-SCH!BC31,0)</f>
        <v>305</v>
      </c>
      <c r="BD31" s="2">
        <f>IF(DC!BD31-SCH!BD31&gt;=0,DC!BD31-SCH!BD31,0)</f>
        <v>75</v>
      </c>
      <c r="BE31" s="2">
        <f>IF(DC!BE31-SCH!BE31&gt;=0,DC!BE31-SCH!BE31,0)</f>
        <v>0</v>
      </c>
      <c r="BF31" s="2">
        <f>IF(DC!BF31-SCH!BF31&gt;=0,DC!BF31-SCH!BF31,0)</f>
        <v>525</v>
      </c>
      <c r="BG31" s="2">
        <f>IF(DC!BG31-SCH!BG31&gt;=0,DC!BG31-SCH!BG31,0)</f>
        <v>75</v>
      </c>
      <c r="BH31" s="2">
        <f>IF(DC!BH31-SCH!BH31&gt;=0,DC!BH31-SCH!BH31,0)</f>
        <v>0</v>
      </c>
      <c r="BI31" s="2">
        <f>IF(DC!BI31-SCH!BI31&gt;=0,DC!BI31-SCH!BI31,0)</f>
        <v>645</v>
      </c>
      <c r="BJ31" s="2">
        <f>IF(DC!BJ31-SCH!BJ31&gt;=0,DC!BJ31-SCH!BJ31,0)</f>
        <v>75</v>
      </c>
      <c r="BK31" s="2">
        <f>IF(DC!BK31-SCH!BK31&gt;=0,DC!BK31-SCH!BK31,0)</f>
        <v>0</v>
      </c>
      <c r="BL31" s="2">
        <f>IF(DC!BL31-SCH!BL31&gt;=0,DC!BL31-SCH!BL31,0)</f>
        <v>225</v>
      </c>
      <c r="BM31" s="2">
        <f>IF(DC!BM31-SCH!BM31&gt;=0,DC!BM31-SCH!BM31,0)</f>
        <v>50</v>
      </c>
      <c r="BN31" s="2">
        <f>IF(DC!BN31-SCH!BN31&gt;=0,DC!BN31-SCH!BN31,0)</f>
        <v>0</v>
      </c>
      <c r="BO31" s="2">
        <f>IF(DC!BO31-SCH!BO31&gt;=0,DC!BO31-SCH!BO31,0)</f>
        <v>125</v>
      </c>
      <c r="BP31" s="2">
        <f>IF(DC!BP31-SCH!BP31&gt;=0,DC!BP31-SCH!BP31,0)</f>
        <v>25</v>
      </c>
      <c r="BQ31" s="2">
        <f>IF(DC!BQ31-SCH!BQ31&gt;=0,DC!BQ31-SCH!BQ31,0)</f>
        <v>0</v>
      </c>
      <c r="BR31" s="2">
        <f>IF(DC!BR31-SCH!BR31&gt;=0,DC!BR31-SCH!BR31,0)</f>
        <v>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0</v>
      </c>
      <c r="BW31" s="2">
        <f>IF(DC!BW31-SCH!BW31&gt;=0,DC!BW31-SCH!BW31,0)</f>
        <v>0</v>
      </c>
      <c r="BX31" s="2">
        <f>IF(DC!BX31-SCH!BX31&gt;=0,DC!BX31-SCH!BX31,0)</f>
        <v>0</v>
      </c>
      <c r="BY31" s="2">
        <f>IF(DC!BY31-SCH!BY31&gt;=0,DC!BY31-SCH!BY31,0)</f>
        <v>100</v>
      </c>
      <c r="BZ31" s="2">
        <f>IF(DC!BZ31-SCH!BZ31&gt;=0,DC!BZ31-SCH!BZ31,0)</f>
        <v>0</v>
      </c>
      <c r="CA31" s="2">
        <f>IF(DC!CA31-SCH!CA31&gt;=0,DC!CA31-SCH!CA31,0)</f>
        <v>0</v>
      </c>
      <c r="CB31" s="2">
        <f>IF(DC!CB31-SCH!CB31&gt;=0,DC!CB31-SCH!CB31,0)</f>
        <v>100</v>
      </c>
      <c r="CC31" s="2">
        <f>IF(DC!CC31-SCH!CC31&gt;=0,DC!CC31-SCH!CC31,0)</f>
        <v>100</v>
      </c>
      <c r="CD31" s="2">
        <f>IF(DC!CD31-SCH!CD31&gt;=0,DC!CD31-SCH!CD31,0)</f>
        <v>264</v>
      </c>
      <c r="CE31" s="2">
        <f>IF(DC!CE31-SCH!CE31&gt;=0,DC!CE31-SCH!CE31,0)</f>
        <v>150</v>
      </c>
      <c r="CF31" s="2">
        <f>IF(DC!CF31-SCH!CF31&gt;=0,DC!CF31-SCH!CF31,0)</f>
        <v>0</v>
      </c>
      <c r="CG31" s="2">
        <f>IF(DC!CG31-SCH!CG31&gt;=0,DC!CG31-SCH!CG31,0)</f>
        <v>34</v>
      </c>
      <c r="CH31" s="2">
        <f>IF(DC!CH31-SCH!CH31&gt;=0,DC!CH31-SCH!CH31,0)</f>
        <v>110</v>
      </c>
      <c r="CI31" s="2">
        <f>IF(DC!CI31-SCH!CI31&gt;=0,DC!CI31-SCH!CI31,0)</f>
        <v>0</v>
      </c>
      <c r="CJ31" s="2">
        <f>IF(DC!CJ31-SCH!CJ31&gt;=0,DC!CJ31-SCH!CJ31,0)</f>
        <v>251</v>
      </c>
      <c r="CK31" s="2">
        <f>IF(DC!CK31-SCH!CK31&gt;=0,DC!CK31-SCH!CK31,0)</f>
        <v>150</v>
      </c>
      <c r="CL31" s="2">
        <f>IF(DC!CL31-SCH!CL31&gt;=0,DC!CL31-SCH!CL31,0)</f>
        <v>0</v>
      </c>
      <c r="CM31" s="2">
        <f>IF(DC!CM31-SCH!CM31&gt;=0,DC!CM31-SCH!CM31,0)</f>
        <v>536</v>
      </c>
      <c r="CN31" s="2">
        <f>IF(DC!CN31-SCH!CN31&gt;=0,DC!CN31-SCH!CN31,0)</f>
        <v>150</v>
      </c>
    </row>
    <row r="32" spans="1:92" ht="46.5" x14ac:dyDescent="0.25">
      <c r="A32" s="10">
        <v>28</v>
      </c>
      <c r="B32" s="12" t="s">
        <v>39</v>
      </c>
      <c r="C32" s="2">
        <f>IF(DC!C32-SCH!C32&gt;=0,DC!C32-SCH!C32,0)</f>
        <v>0</v>
      </c>
      <c r="D32" s="2">
        <f>IF(DC!D32-SCH!D32&gt;=0,DC!D32-SCH!D32,0)</f>
        <v>580</v>
      </c>
      <c r="E32" s="2">
        <f>IF(DC!E32-SCH!E32&gt;=0,DC!E32-SCH!E32,0)</f>
        <v>150</v>
      </c>
      <c r="F32" s="2">
        <f>IF(DC!F32-SCH!F32&gt;=0,DC!F32-SCH!F32,0)</f>
        <v>50</v>
      </c>
      <c r="G32" s="2">
        <f>IF(DC!G32-SCH!G32&gt;=0,DC!G32-SCH!G32,0)</f>
        <v>447.59999999999991</v>
      </c>
      <c r="H32" s="2">
        <f>IF(DC!H32-SCH!H32&gt;=0,DC!H32-SCH!H32,0)</f>
        <v>150</v>
      </c>
      <c r="I32" s="2">
        <f>IF(DC!I32-SCH!I32&gt;=0,DC!I32-SCH!I32,0)</f>
        <v>0</v>
      </c>
      <c r="J32" s="2">
        <f>IF(DC!J32-SCH!J32&gt;=0,DC!J32-SCH!J32,0)</f>
        <v>297.59999999999991</v>
      </c>
      <c r="K32" s="2">
        <f>IF(DC!K32-SCH!K32&gt;=0,DC!K32-SCH!K32,0)</f>
        <v>150</v>
      </c>
      <c r="L32" s="2">
        <f>IF(DC!L32-SCH!L32&gt;=0,DC!L32-SCH!L32,0)</f>
        <v>0</v>
      </c>
      <c r="M32" s="2">
        <f>IF(DC!M32-SCH!M32&gt;=0,DC!M32-SCH!M32,0)</f>
        <v>147.59999999999991</v>
      </c>
      <c r="N32" s="2">
        <f>IF(DC!N32-SCH!N32&gt;=0,DC!N32-SCH!N32,0)</f>
        <v>50</v>
      </c>
      <c r="O32" s="2">
        <f>IF(DC!O32-SCH!O32&gt;=0,DC!O32-SCH!O32,0)</f>
        <v>420</v>
      </c>
      <c r="P32" s="2">
        <f>IF(DC!P32-SCH!P32&gt;=0,DC!P32-SCH!P32,0)</f>
        <v>896</v>
      </c>
      <c r="Q32" s="2">
        <f>IF(DC!Q32-SCH!Q32&gt;=0,DC!Q32-SCH!Q32,0)</f>
        <v>150</v>
      </c>
      <c r="R32" s="2">
        <f>IF(DC!R32-SCH!R32&gt;=0,DC!R32-SCH!R32,0)</f>
        <v>460</v>
      </c>
      <c r="S32" s="2">
        <f>IF(DC!S32-SCH!S32&gt;=0,DC!S32-SCH!S32,0)</f>
        <v>896</v>
      </c>
      <c r="T32" s="2">
        <f>IF(DC!T32-SCH!T32&gt;=0,DC!T32-SCH!T32,0)</f>
        <v>150</v>
      </c>
      <c r="U32" s="2">
        <f>IF(DC!U32-SCH!U32&gt;=0,DC!U32-SCH!U32,0)</f>
        <v>360</v>
      </c>
      <c r="V32" s="2">
        <f>IF(DC!V32-SCH!V32&gt;=0,DC!V32-SCH!V32,0)</f>
        <v>826</v>
      </c>
      <c r="W32" s="2">
        <f>IF(DC!W32-SCH!W32&gt;=0,DC!W32-SCH!W32,0)</f>
        <v>150</v>
      </c>
      <c r="X32" s="2">
        <f>IF(DC!X32-SCH!X32&gt;=0,DC!X32-SCH!X32,0)</f>
        <v>0</v>
      </c>
      <c r="Y32" s="2">
        <f>IF(DC!Y32-SCH!Y32&gt;=0,DC!Y32-SCH!Y32,0)</f>
        <v>820</v>
      </c>
      <c r="Z32" s="2">
        <f>IF(DC!Z32-SCH!Z32&gt;=0,DC!Z32-SCH!Z32,0)</f>
        <v>150</v>
      </c>
      <c r="AA32" s="2">
        <f>IF(DC!AA32-SCH!AA32&gt;=0,DC!AA32-SCH!AA32,0)</f>
        <v>0</v>
      </c>
      <c r="AB32" s="2">
        <f>IF(DC!AB32-SCH!AB32&gt;=0,DC!AB32-SCH!AB32,0)</f>
        <v>600</v>
      </c>
      <c r="AC32" s="2">
        <f>IF(DC!AC32-SCH!AC32&gt;=0,DC!AC32-SCH!AC32,0)</f>
        <v>150</v>
      </c>
      <c r="AD32" s="2">
        <f>IF(DC!AD32-SCH!AD32&gt;=0,DC!AD32-SCH!AD32,0)</f>
        <v>160</v>
      </c>
      <c r="AE32" s="2">
        <f>IF(DC!AE32-SCH!AE32&gt;=0,DC!AE32-SCH!AE32,0)</f>
        <v>896</v>
      </c>
      <c r="AF32" s="2">
        <f>IF(DC!AF32-SCH!AF32&gt;=0,DC!AF32-SCH!AF32,0)</f>
        <v>150</v>
      </c>
      <c r="AG32" s="2">
        <f>IF(DC!AG32-SCH!AG32&gt;=0,DC!AG32-SCH!AG32,0)</f>
        <v>660</v>
      </c>
      <c r="AH32" s="2">
        <f>IF(DC!AH32-SCH!AH32&gt;=0,DC!AH32-SCH!AH32,0)</f>
        <v>896</v>
      </c>
      <c r="AI32" s="2">
        <f>IF(DC!AI32-SCH!AI32&gt;=0,DC!AI32-SCH!AI32,0)</f>
        <v>75</v>
      </c>
      <c r="AJ32" s="2">
        <f>IF(DC!AJ32-SCH!AJ32&gt;=0,DC!AJ32-SCH!AJ32,0)</f>
        <v>260</v>
      </c>
      <c r="AK32" s="2">
        <f>IF(DC!AK32-SCH!AK32&gt;=0,DC!AK32-SCH!AK32,0)</f>
        <v>896</v>
      </c>
      <c r="AL32" s="2">
        <f>IF(DC!AL32-SCH!AL32&gt;=0,DC!AL32-SCH!AL32,0)</f>
        <v>75</v>
      </c>
      <c r="AM32" s="2">
        <f>IF(DC!AM32-SCH!AM32&gt;=0,DC!AM32-SCH!AM32,0)</f>
        <v>660</v>
      </c>
      <c r="AN32" s="2">
        <f>IF(DC!AN32-SCH!AN32&gt;=0,DC!AN32-SCH!AN32,0)</f>
        <v>896</v>
      </c>
      <c r="AO32" s="2">
        <f>IF(DC!AO32-SCH!AO32&gt;=0,DC!AO32-SCH!AO32,0)</f>
        <v>220</v>
      </c>
      <c r="AP32" s="2">
        <f>IF(DC!AP32-SCH!AP32&gt;=0,DC!AP32-SCH!AP32,0)</f>
        <v>60</v>
      </c>
      <c r="AQ32" s="2">
        <f>IF(DC!AQ32-SCH!AQ32&gt;=0,DC!AQ32-SCH!AQ32,0)</f>
        <v>896</v>
      </c>
      <c r="AR32" s="2">
        <f>IF(DC!AR32-SCH!AR32&gt;=0,DC!AR32-SCH!AR32,0)</f>
        <v>220</v>
      </c>
      <c r="AS32" s="2">
        <f>IF(DC!AS32-SCH!AS32&gt;=0,DC!AS32-SCH!AS32,0)</f>
        <v>0</v>
      </c>
      <c r="AT32" s="2">
        <f>IF(DC!AT32-SCH!AT32&gt;=0,DC!AT32-SCH!AT32,0)</f>
        <v>420</v>
      </c>
      <c r="AU32" s="2">
        <f>IF(DC!AU32-SCH!AU32&gt;=0,DC!AU32-SCH!AU32,0)</f>
        <v>75</v>
      </c>
      <c r="AV32" s="2">
        <f>IF(DC!AV32-SCH!AV32&gt;=0,DC!AV32-SCH!AV32,0)</f>
        <v>0</v>
      </c>
      <c r="AW32" s="2">
        <f>IF(DC!AW32-SCH!AW32&gt;=0,DC!AW32-SCH!AW32,0)</f>
        <v>590</v>
      </c>
      <c r="AX32" s="2">
        <f>IF(DC!AX32-SCH!AX32&gt;=0,DC!AX32-SCH!AX32,0)</f>
        <v>75</v>
      </c>
      <c r="AY32" s="2">
        <f>IF(DC!AY32-SCH!AY32&gt;=0,DC!AY32-SCH!AY32,0)</f>
        <v>0</v>
      </c>
      <c r="AZ32" s="2">
        <f>IF(DC!AZ32-SCH!AZ32&gt;=0,DC!AZ32-SCH!AZ32,0)</f>
        <v>120</v>
      </c>
      <c r="BA32" s="2">
        <f>IF(DC!BA32-SCH!BA32&gt;=0,DC!BA32-SCH!BA32,0)</f>
        <v>20</v>
      </c>
      <c r="BB32" s="2">
        <f>IF(DC!BB32-SCH!BB32&gt;=0,DC!BB32-SCH!BB32,0)</f>
        <v>0</v>
      </c>
      <c r="BC32" s="2">
        <f>IF(DC!BC32-SCH!BC32&gt;=0,DC!BC32-SCH!BC32,0)</f>
        <v>185</v>
      </c>
      <c r="BD32" s="2">
        <f>IF(DC!BD32-SCH!BD32&gt;=0,DC!BD32-SCH!BD32,0)</f>
        <v>55</v>
      </c>
      <c r="BE32" s="2">
        <f>IF(DC!BE32-SCH!BE32&gt;=0,DC!BE32-SCH!BE32,0)</f>
        <v>0</v>
      </c>
      <c r="BF32" s="2">
        <f>IF(DC!BF32-SCH!BF32&gt;=0,DC!BF32-SCH!BF32,0)</f>
        <v>375</v>
      </c>
      <c r="BG32" s="2">
        <f>IF(DC!BG32-SCH!BG32&gt;=0,DC!BG32-SCH!BG32,0)</f>
        <v>75</v>
      </c>
      <c r="BH32" s="2">
        <f>IF(DC!BH32-SCH!BH32&gt;=0,DC!BH32-SCH!BH32,0)</f>
        <v>0</v>
      </c>
      <c r="BI32" s="2">
        <f>IF(DC!BI32-SCH!BI32&gt;=0,DC!BI32-SCH!BI32,0)</f>
        <v>495</v>
      </c>
      <c r="BJ32" s="2">
        <f>IF(DC!BJ32-SCH!BJ32&gt;=0,DC!BJ32-SCH!BJ32,0)</f>
        <v>75</v>
      </c>
      <c r="BK32" s="2">
        <f>IF(DC!BK32-SCH!BK32&gt;=0,DC!BK32-SCH!BK32,0)</f>
        <v>0</v>
      </c>
      <c r="BL32" s="2">
        <f>IF(DC!BL32-SCH!BL32&gt;=0,DC!BL32-SCH!BL32,0)</f>
        <v>105</v>
      </c>
      <c r="BM32" s="2">
        <f>IF(DC!BM32-SCH!BM32&gt;=0,DC!BM32-SCH!BM32,0)</f>
        <v>25</v>
      </c>
      <c r="BN32" s="2">
        <f>IF(DC!BN32-SCH!BN32&gt;=0,DC!BN32-SCH!BN32,0)</f>
        <v>0</v>
      </c>
      <c r="BO32" s="2">
        <f>IF(DC!BO32-SCH!BO32&gt;=0,DC!BO32-SCH!BO32,0)</f>
        <v>0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0</v>
      </c>
      <c r="BW32" s="2">
        <f>IF(DC!BW32-SCH!BW32&gt;=0,DC!BW32-SCH!BW32,0)</f>
        <v>0</v>
      </c>
      <c r="BX32" s="2">
        <f>IF(DC!BX32-SCH!BX32&gt;=0,DC!BX32-SCH!BX32,0)</f>
        <v>0</v>
      </c>
      <c r="BY32" s="2">
        <f>IF(DC!BY32-SCH!BY32&gt;=0,DC!BY32-SCH!BY32,0)</f>
        <v>40</v>
      </c>
      <c r="BZ32" s="2">
        <f>IF(DC!BZ32-SCH!BZ32&gt;=0,DC!BZ32-SCH!BZ32,0)</f>
        <v>0</v>
      </c>
      <c r="CA32" s="2">
        <f>IF(DC!CA32-SCH!CA32&gt;=0,DC!CA32-SCH!CA32,0)</f>
        <v>0</v>
      </c>
      <c r="CB32" s="2">
        <f>IF(DC!CB32-SCH!CB32&gt;=0,DC!CB32-SCH!CB32,0)</f>
        <v>40</v>
      </c>
      <c r="CC32" s="2">
        <f>IF(DC!CC32-SCH!CC32&gt;=0,DC!CC32-SCH!CC32,0)</f>
        <v>140</v>
      </c>
      <c r="CD32" s="2">
        <f>IF(DC!CD32-SCH!CD32&gt;=0,DC!CD32-SCH!CD32,0)</f>
        <v>314</v>
      </c>
      <c r="CE32" s="2">
        <f>IF(DC!CE32-SCH!CE32&gt;=0,DC!CE32-SCH!CE32,0)</f>
        <v>150</v>
      </c>
      <c r="CF32" s="2">
        <f>IF(DC!CF32-SCH!CF32&gt;=0,DC!CF32-SCH!CF32,0)</f>
        <v>0</v>
      </c>
      <c r="CG32" s="2">
        <f>IF(DC!CG32-SCH!CG32&gt;=0,DC!CG32-SCH!CG32,0)</f>
        <v>0</v>
      </c>
      <c r="CH32" s="2">
        <f>IF(DC!CH32-SCH!CH32&gt;=0,DC!CH32-SCH!CH32,0)</f>
        <v>50</v>
      </c>
      <c r="CI32" s="2">
        <f>IF(DC!CI32-SCH!CI32&gt;=0,DC!CI32-SCH!CI32,0)</f>
        <v>0</v>
      </c>
      <c r="CJ32" s="2">
        <f>IF(DC!CJ32-SCH!CJ32&gt;=0,DC!CJ32-SCH!CJ32,0)</f>
        <v>101</v>
      </c>
      <c r="CK32" s="2">
        <f>IF(DC!CK32-SCH!CK32&gt;=0,DC!CK32-SCH!CK32,0)</f>
        <v>100</v>
      </c>
      <c r="CL32" s="2">
        <f>IF(DC!CL32-SCH!CL32&gt;=0,DC!CL32-SCH!CL32,0)</f>
        <v>0</v>
      </c>
      <c r="CM32" s="2">
        <f>IF(DC!CM32-SCH!CM32&gt;=0,DC!CM32-SCH!CM32,0)</f>
        <v>536</v>
      </c>
      <c r="CN32" s="2">
        <f>IF(DC!CN32-SCH!CN32&gt;=0,DC!CN32-SCH!CN32,0)</f>
        <v>150</v>
      </c>
    </row>
    <row r="33" spans="1:92" ht="46.5" x14ac:dyDescent="0.25">
      <c r="A33" s="10">
        <v>29</v>
      </c>
      <c r="B33" s="12" t="s">
        <v>40</v>
      </c>
      <c r="C33" s="2">
        <f>IF(DC!C33-SCH!C33&gt;=0,DC!C33-SCH!C33,0)</f>
        <v>0</v>
      </c>
      <c r="D33" s="2">
        <f>IF(DC!D33-SCH!D33&gt;=0,DC!D33-SCH!D33,0)</f>
        <v>460</v>
      </c>
      <c r="E33" s="2">
        <f>IF(DC!E33-SCH!E33&gt;=0,DC!E33-SCH!E33,0)</f>
        <v>150</v>
      </c>
      <c r="F33" s="2">
        <f>IF(DC!F33-SCH!F33&gt;=0,DC!F33-SCH!F33,0)</f>
        <v>0</v>
      </c>
      <c r="G33" s="2">
        <f>IF(DC!G33-SCH!G33&gt;=0,DC!G33-SCH!G33,0)</f>
        <v>347.59999999999991</v>
      </c>
      <c r="H33" s="2">
        <f>IF(DC!H33-SCH!H33&gt;=0,DC!H33-SCH!H33,0)</f>
        <v>150</v>
      </c>
      <c r="I33" s="2">
        <f>IF(DC!I33-SCH!I33&gt;=0,DC!I33-SCH!I33,0)</f>
        <v>0</v>
      </c>
      <c r="J33" s="2">
        <f>IF(DC!J33-SCH!J33&gt;=0,DC!J33-SCH!J33,0)</f>
        <v>197.59999999999991</v>
      </c>
      <c r="K33" s="2">
        <f>IF(DC!K33-SCH!K33&gt;=0,DC!K33-SCH!K33,0)</f>
        <v>150</v>
      </c>
      <c r="L33" s="2">
        <f>IF(DC!L33-SCH!L33&gt;=0,DC!L33-SCH!L33,0)</f>
        <v>0</v>
      </c>
      <c r="M33" s="2">
        <f>IF(DC!M33-SCH!M33&gt;=0,DC!M33-SCH!M33,0)</f>
        <v>47.599999999999909</v>
      </c>
      <c r="N33" s="2">
        <f>IF(DC!N33-SCH!N33&gt;=0,DC!N33-SCH!N33,0)</f>
        <v>10</v>
      </c>
      <c r="O33" s="2">
        <f>IF(DC!O33-SCH!O33&gt;=0,DC!O33-SCH!O33,0)</f>
        <v>320</v>
      </c>
      <c r="P33" s="2">
        <f>IF(DC!P33-SCH!P33&gt;=0,DC!P33-SCH!P33,0)</f>
        <v>896</v>
      </c>
      <c r="Q33" s="2">
        <f>IF(DC!Q33-SCH!Q33&gt;=0,DC!Q33-SCH!Q33,0)</f>
        <v>150</v>
      </c>
      <c r="R33" s="2">
        <f>IF(DC!R33-SCH!R33&gt;=0,DC!R33-SCH!R33,0)</f>
        <v>360</v>
      </c>
      <c r="S33" s="2">
        <f>IF(DC!S33-SCH!S33&gt;=0,DC!S33-SCH!S33,0)</f>
        <v>896</v>
      </c>
      <c r="T33" s="2">
        <f>IF(DC!T33-SCH!T33&gt;=0,DC!T33-SCH!T33,0)</f>
        <v>150</v>
      </c>
      <c r="U33" s="2">
        <f>IF(DC!U33-SCH!U33&gt;=0,DC!U33-SCH!U33,0)</f>
        <v>260</v>
      </c>
      <c r="V33" s="2">
        <f>IF(DC!V33-SCH!V33&gt;=0,DC!V33-SCH!V33,0)</f>
        <v>700</v>
      </c>
      <c r="W33" s="2">
        <f>IF(DC!W33-SCH!W33&gt;=0,DC!W33-SCH!W33,0)</f>
        <v>150</v>
      </c>
      <c r="X33" s="2">
        <f>IF(DC!X33-SCH!X33&gt;=0,DC!X33-SCH!X33,0)</f>
        <v>0</v>
      </c>
      <c r="Y33" s="2">
        <f>IF(DC!Y33-SCH!Y33&gt;=0,DC!Y33-SCH!Y33,0)</f>
        <v>670</v>
      </c>
      <c r="Z33" s="2">
        <f>IF(DC!Z33-SCH!Z33&gt;=0,DC!Z33-SCH!Z33,0)</f>
        <v>150</v>
      </c>
      <c r="AA33" s="2">
        <f>IF(DC!AA33-SCH!AA33&gt;=0,DC!AA33-SCH!AA33,0)</f>
        <v>0</v>
      </c>
      <c r="AB33" s="2">
        <f>IF(DC!AB33-SCH!AB33&gt;=0,DC!AB33-SCH!AB33,0)</f>
        <v>500</v>
      </c>
      <c r="AC33" s="2">
        <f>IF(DC!AC33-SCH!AC33&gt;=0,DC!AC33-SCH!AC33,0)</f>
        <v>150</v>
      </c>
      <c r="AD33" s="2">
        <f>IF(DC!AD33-SCH!AD33&gt;=0,DC!AD33-SCH!AD33,0)</f>
        <v>60</v>
      </c>
      <c r="AE33" s="2">
        <f>IF(DC!AE33-SCH!AE33&gt;=0,DC!AE33-SCH!AE33,0)</f>
        <v>820</v>
      </c>
      <c r="AF33" s="2">
        <f>IF(DC!AF33-SCH!AF33&gt;=0,DC!AF33-SCH!AF33,0)</f>
        <v>150</v>
      </c>
      <c r="AG33" s="2">
        <f>IF(DC!AG33-SCH!AG33&gt;=0,DC!AG33-SCH!AG33,0)</f>
        <v>560</v>
      </c>
      <c r="AH33" s="2">
        <f>IF(DC!AH33-SCH!AH33&gt;=0,DC!AH33-SCH!AH33,0)</f>
        <v>896</v>
      </c>
      <c r="AI33" s="2">
        <f>IF(DC!AI33-SCH!AI33&gt;=0,DC!AI33-SCH!AI33,0)</f>
        <v>75</v>
      </c>
      <c r="AJ33" s="2">
        <f>IF(DC!AJ33-SCH!AJ33&gt;=0,DC!AJ33-SCH!AJ33,0)</f>
        <v>260</v>
      </c>
      <c r="AK33" s="2">
        <f>IF(DC!AK33-SCH!AK33&gt;=0,DC!AK33-SCH!AK33,0)</f>
        <v>896</v>
      </c>
      <c r="AL33" s="2">
        <f>IF(DC!AL33-SCH!AL33&gt;=0,DC!AL33-SCH!AL33,0)</f>
        <v>75</v>
      </c>
      <c r="AM33" s="2">
        <f>IF(DC!AM33-SCH!AM33&gt;=0,DC!AM33-SCH!AM33,0)</f>
        <v>660</v>
      </c>
      <c r="AN33" s="2">
        <f>IF(DC!AN33-SCH!AN33&gt;=0,DC!AN33-SCH!AN33,0)</f>
        <v>896</v>
      </c>
      <c r="AO33" s="2">
        <f>IF(DC!AO33-SCH!AO33&gt;=0,DC!AO33-SCH!AO33,0)</f>
        <v>220</v>
      </c>
      <c r="AP33" s="2">
        <f>IF(DC!AP33-SCH!AP33&gt;=0,DC!AP33-SCH!AP33,0)</f>
        <v>0</v>
      </c>
      <c r="AQ33" s="2">
        <f>IF(DC!AQ33-SCH!AQ33&gt;=0,DC!AQ33-SCH!AQ33,0)</f>
        <v>896</v>
      </c>
      <c r="AR33" s="2">
        <f>IF(DC!AR33-SCH!AR33&gt;=0,DC!AR33-SCH!AR33,0)</f>
        <v>220</v>
      </c>
      <c r="AS33" s="2">
        <f>IF(DC!AS33-SCH!AS33&gt;=0,DC!AS33-SCH!AS33,0)</f>
        <v>0</v>
      </c>
      <c r="AT33" s="2">
        <f>IF(DC!AT33-SCH!AT33&gt;=0,DC!AT33-SCH!AT33,0)</f>
        <v>270</v>
      </c>
      <c r="AU33" s="2">
        <f>IF(DC!AU33-SCH!AU33&gt;=0,DC!AU33-SCH!AU33,0)</f>
        <v>75</v>
      </c>
      <c r="AV33" s="2">
        <f>IF(DC!AV33-SCH!AV33&gt;=0,DC!AV33-SCH!AV33,0)</f>
        <v>0</v>
      </c>
      <c r="AW33" s="2">
        <f>IF(DC!AW33-SCH!AW33&gt;=0,DC!AW33-SCH!AW33,0)</f>
        <v>440</v>
      </c>
      <c r="AX33" s="2">
        <f>IF(DC!AX33-SCH!AX33&gt;=0,DC!AX33-SCH!AX33,0)</f>
        <v>75</v>
      </c>
      <c r="AY33" s="2">
        <f>IF(DC!AY33-SCH!AY33&gt;=0,DC!AY33-SCH!AY33,0)</f>
        <v>0</v>
      </c>
      <c r="AZ33" s="2">
        <f>IF(DC!AZ33-SCH!AZ33&gt;=0,DC!AZ33-SCH!AZ33,0)</f>
        <v>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65</v>
      </c>
      <c r="BD33" s="2">
        <f>IF(DC!BD33-SCH!BD33&gt;=0,DC!BD33-SCH!BD33,0)</f>
        <v>35</v>
      </c>
      <c r="BE33" s="2">
        <f>IF(DC!BE33-SCH!BE33&gt;=0,DC!BE33-SCH!BE33,0)</f>
        <v>0</v>
      </c>
      <c r="BF33" s="2">
        <f>IF(DC!BF33-SCH!BF33&gt;=0,DC!BF33-SCH!BF33,0)</f>
        <v>225</v>
      </c>
      <c r="BG33" s="2">
        <f>IF(DC!BG33-SCH!BG33&gt;=0,DC!BG33-SCH!BG33,0)</f>
        <v>75</v>
      </c>
      <c r="BH33" s="2">
        <f>IF(DC!BH33-SCH!BH33&gt;=0,DC!BH33-SCH!BH33,0)</f>
        <v>0</v>
      </c>
      <c r="BI33" s="2">
        <f>IF(DC!BI33-SCH!BI33&gt;=0,DC!BI33-SCH!BI33,0)</f>
        <v>345</v>
      </c>
      <c r="BJ33" s="2">
        <f>IF(DC!BJ33-SCH!BJ33&gt;=0,DC!BJ33-SCH!BJ33,0)</f>
        <v>55</v>
      </c>
      <c r="BK33" s="2">
        <f>IF(DC!BK33-SCH!BK33&gt;=0,DC!BK33-SCH!BK33,0)</f>
        <v>0</v>
      </c>
      <c r="BL33" s="2">
        <f>IF(DC!BL33-SCH!BL33&gt;=0,DC!BL33-SCH!BL33,0)</f>
        <v>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0</v>
      </c>
      <c r="BP33" s="2">
        <f>IF(DC!BP33-SCH!BP33&gt;=0,DC!BP33-SCH!BP33,0)</f>
        <v>0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0</v>
      </c>
      <c r="BW33" s="2">
        <f>IF(DC!BW33-SCH!BW33&gt;=0,DC!BW33-SCH!BW33,0)</f>
        <v>0</v>
      </c>
      <c r="BX33" s="2">
        <f>IF(DC!BX33-SCH!BX33&gt;=0,DC!BX33-SCH!BX33,0)</f>
        <v>0</v>
      </c>
      <c r="BY33" s="2">
        <f>IF(DC!BY33-SCH!BY33&gt;=0,DC!BY33-SCH!BY33,0)</f>
        <v>0</v>
      </c>
      <c r="BZ33" s="2">
        <f>IF(DC!BZ33-SCH!BZ33&gt;=0,DC!BZ33-SCH!BZ33,0)</f>
        <v>0</v>
      </c>
      <c r="CA33" s="2">
        <f>IF(DC!CA33-SCH!CA33&gt;=0,DC!CA33-SCH!CA33,0)</f>
        <v>0</v>
      </c>
      <c r="CB33" s="2">
        <f>IF(DC!CB33-SCH!CB33&gt;=0,DC!CB33-SCH!CB33,0)</f>
        <v>0</v>
      </c>
      <c r="CC33" s="2">
        <f>IF(DC!CC33-SCH!CC33&gt;=0,DC!CC33-SCH!CC33,0)</f>
        <v>140</v>
      </c>
      <c r="CD33" s="2">
        <f>IF(DC!CD33-SCH!CD33&gt;=0,DC!CD33-SCH!CD33,0)</f>
        <v>364</v>
      </c>
      <c r="CE33" s="2">
        <f>IF(DC!CE33-SCH!CE33&gt;=0,DC!CE33-SCH!CE33,0)</f>
        <v>150</v>
      </c>
      <c r="CF33" s="2">
        <f>IF(DC!CF33-SCH!CF33&gt;=0,DC!CF33-SCH!CF33,0)</f>
        <v>0</v>
      </c>
      <c r="CG33" s="2">
        <f>IF(DC!CG33-SCH!CG33&gt;=0,DC!CG33-SCH!CG33,0)</f>
        <v>0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0</v>
      </c>
      <c r="CK33" s="2">
        <f>IF(DC!CK33-SCH!CK33&gt;=0,DC!CK33-SCH!CK33,0)</f>
        <v>50</v>
      </c>
      <c r="CL33" s="2">
        <f>IF(DC!CL33-SCH!CL33&gt;=0,DC!CL33-SCH!CL33,0)</f>
        <v>0</v>
      </c>
      <c r="CM33" s="2">
        <f>IF(DC!CM33-SCH!CM33&gt;=0,DC!CM33-SCH!CM33,0)</f>
        <v>436</v>
      </c>
      <c r="CN33" s="2">
        <f>IF(DC!CN33-SCH!CN33&gt;=0,DC!CN33-SCH!CN33,0)</f>
        <v>150</v>
      </c>
    </row>
    <row r="34" spans="1:92" ht="46.5" x14ac:dyDescent="0.25">
      <c r="A34" s="10">
        <v>30</v>
      </c>
      <c r="B34" s="12" t="s">
        <v>41</v>
      </c>
      <c r="C34" s="2">
        <f>IF(DC!C34-SCH!C34&gt;=0,DC!C34-SCH!C34,0)</f>
        <v>0</v>
      </c>
      <c r="D34" s="2">
        <f>IF(DC!D34-SCH!D34&gt;=0,DC!D34-SCH!D34,0)</f>
        <v>310</v>
      </c>
      <c r="E34" s="2">
        <f>IF(DC!E34-SCH!E34&gt;=0,DC!E34-SCH!E34,0)</f>
        <v>150</v>
      </c>
      <c r="F34" s="2">
        <f>IF(DC!F34-SCH!F34&gt;=0,DC!F34-SCH!F34,0)</f>
        <v>0</v>
      </c>
      <c r="G34" s="2">
        <f>IF(DC!G34-SCH!G34&gt;=0,DC!G34-SCH!G34,0)</f>
        <v>247.59999999999991</v>
      </c>
      <c r="H34" s="2">
        <f>IF(DC!H34-SCH!H34&gt;=0,DC!H34-SCH!H34,0)</f>
        <v>110</v>
      </c>
      <c r="I34" s="2">
        <f>IF(DC!I34-SCH!I34&gt;=0,DC!I34-SCH!I34,0)</f>
        <v>0</v>
      </c>
      <c r="J34" s="2">
        <f>IF(DC!J34-SCH!J34&gt;=0,DC!J34-SCH!J34,0)</f>
        <v>97.599999999999909</v>
      </c>
      <c r="K34" s="2">
        <f>IF(DC!K34-SCH!K34&gt;=0,DC!K34-SCH!K34,0)</f>
        <v>130</v>
      </c>
      <c r="L34" s="2">
        <f>IF(DC!L34-SCH!L34&gt;=0,DC!L34-SCH!L34,0)</f>
        <v>0</v>
      </c>
      <c r="M34" s="2">
        <f>IF(DC!M34-SCH!M34&gt;=0,DC!M34-SCH!M34,0)</f>
        <v>0</v>
      </c>
      <c r="N34" s="2">
        <f>IF(DC!N34-SCH!N34&gt;=0,DC!N34-SCH!N34,0)</f>
        <v>0</v>
      </c>
      <c r="O34" s="2">
        <f>IF(DC!O34-SCH!O34&gt;=0,DC!O34-SCH!O34,0)</f>
        <v>220</v>
      </c>
      <c r="P34" s="2">
        <f>IF(DC!P34-SCH!P34&gt;=0,DC!P34-SCH!P34,0)</f>
        <v>896</v>
      </c>
      <c r="Q34" s="2">
        <f>IF(DC!Q34-SCH!Q34&gt;=0,DC!Q34-SCH!Q34,0)</f>
        <v>150</v>
      </c>
      <c r="R34" s="2">
        <f>IF(DC!R34-SCH!R34&gt;=0,DC!R34-SCH!R34,0)</f>
        <v>260</v>
      </c>
      <c r="S34" s="2">
        <f>IF(DC!S34-SCH!S34&gt;=0,DC!S34-SCH!S34,0)</f>
        <v>896</v>
      </c>
      <c r="T34" s="2">
        <f>IF(DC!T34-SCH!T34&gt;=0,DC!T34-SCH!T34,0)</f>
        <v>150</v>
      </c>
      <c r="U34" s="2">
        <f>IF(DC!U34-SCH!U34&gt;=0,DC!U34-SCH!U34,0)</f>
        <v>160</v>
      </c>
      <c r="V34" s="2">
        <f>IF(DC!V34-SCH!V34&gt;=0,DC!V34-SCH!V34,0)</f>
        <v>550</v>
      </c>
      <c r="W34" s="2">
        <f>IF(DC!W34-SCH!W34&gt;=0,DC!W34-SCH!W34,0)</f>
        <v>150</v>
      </c>
      <c r="X34" s="2">
        <f>IF(DC!X34-SCH!X34&gt;=0,DC!X34-SCH!X34,0)</f>
        <v>0</v>
      </c>
      <c r="Y34" s="2">
        <f>IF(DC!Y34-SCH!Y34&gt;=0,DC!Y34-SCH!Y34,0)</f>
        <v>520</v>
      </c>
      <c r="Z34" s="2">
        <f>IF(DC!Z34-SCH!Z34&gt;=0,DC!Z34-SCH!Z34,0)</f>
        <v>150</v>
      </c>
      <c r="AA34" s="2">
        <f>IF(DC!AA34-SCH!AA34&gt;=0,DC!AA34-SCH!AA34,0)</f>
        <v>0</v>
      </c>
      <c r="AB34" s="2">
        <f>IF(DC!AB34-SCH!AB34&gt;=0,DC!AB34-SCH!AB34,0)</f>
        <v>400</v>
      </c>
      <c r="AC34" s="2">
        <f>IF(DC!AC34-SCH!AC34&gt;=0,DC!AC34-SCH!AC34,0)</f>
        <v>150</v>
      </c>
      <c r="AD34" s="2">
        <f>IF(DC!AD34-SCH!AD34&gt;=0,DC!AD34-SCH!AD34,0)</f>
        <v>0</v>
      </c>
      <c r="AE34" s="2">
        <f>IF(DC!AE34-SCH!AE34&gt;=0,DC!AE34-SCH!AE34,0)</f>
        <v>720</v>
      </c>
      <c r="AF34" s="2">
        <f>IF(DC!AF34-SCH!AF34&gt;=0,DC!AF34-SCH!AF34,0)</f>
        <v>150</v>
      </c>
      <c r="AG34" s="2">
        <f>IF(DC!AG34-SCH!AG34&gt;=0,DC!AG34-SCH!AG34,0)</f>
        <v>460</v>
      </c>
      <c r="AH34" s="2">
        <f>IF(DC!AH34-SCH!AH34&gt;=0,DC!AH34-SCH!AH34,0)</f>
        <v>820</v>
      </c>
      <c r="AI34" s="2">
        <f>IF(DC!AI34-SCH!AI34&gt;=0,DC!AI34-SCH!AI34,0)</f>
        <v>75</v>
      </c>
      <c r="AJ34" s="2">
        <f>IF(DC!AJ34-SCH!AJ34&gt;=0,DC!AJ34-SCH!AJ34,0)</f>
        <v>260</v>
      </c>
      <c r="AK34" s="2">
        <f>IF(DC!AK34-SCH!AK34&gt;=0,DC!AK34-SCH!AK34,0)</f>
        <v>896</v>
      </c>
      <c r="AL34" s="2">
        <f>IF(DC!AL34-SCH!AL34&gt;=0,DC!AL34-SCH!AL34,0)</f>
        <v>75</v>
      </c>
      <c r="AM34" s="2">
        <f>IF(DC!AM34-SCH!AM34&gt;=0,DC!AM34-SCH!AM34,0)</f>
        <v>660</v>
      </c>
      <c r="AN34" s="2">
        <f>IF(DC!AN34-SCH!AN34&gt;=0,DC!AN34-SCH!AN34,0)</f>
        <v>896</v>
      </c>
      <c r="AO34" s="2">
        <f>IF(DC!AO34-SCH!AO34&gt;=0,DC!AO34-SCH!AO34,0)</f>
        <v>220</v>
      </c>
      <c r="AP34" s="2">
        <f>IF(DC!AP34-SCH!AP34&gt;=0,DC!AP34-SCH!AP34,0)</f>
        <v>0</v>
      </c>
      <c r="AQ34" s="2">
        <f>IF(DC!AQ34-SCH!AQ34&gt;=0,DC!AQ34-SCH!AQ34,0)</f>
        <v>790</v>
      </c>
      <c r="AR34" s="2">
        <f>IF(DC!AR34-SCH!AR34&gt;=0,DC!AR34-SCH!AR34,0)</f>
        <v>220</v>
      </c>
      <c r="AS34" s="2">
        <f>IF(DC!AS34-SCH!AS34&gt;=0,DC!AS34-SCH!AS34,0)</f>
        <v>0</v>
      </c>
      <c r="AT34" s="2">
        <f>IF(DC!AT34-SCH!AT34&gt;=0,DC!AT34-SCH!AT34,0)</f>
        <v>120</v>
      </c>
      <c r="AU34" s="2">
        <f>IF(DC!AU34-SCH!AU34&gt;=0,DC!AU34-SCH!AU34,0)</f>
        <v>75</v>
      </c>
      <c r="AV34" s="2">
        <f>IF(DC!AV34-SCH!AV34&gt;=0,DC!AV34-SCH!AV34,0)</f>
        <v>0</v>
      </c>
      <c r="AW34" s="2">
        <f>IF(DC!AW34-SCH!AW34&gt;=0,DC!AW34-SCH!AW34,0)</f>
        <v>290</v>
      </c>
      <c r="AX34" s="2">
        <f>IF(DC!AX34-SCH!AX34&gt;=0,DC!AX34-SCH!AX34,0)</f>
        <v>75</v>
      </c>
      <c r="AY34" s="2">
        <f>IF(DC!AY34-SCH!AY34&gt;=0,DC!AY34-SCH!AY34,0)</f>
        <v>0</v>
      </c>
      <c r="AZ34" s="2">
        <f>IF(DC!AZ34-SCH!AZ34&gt;=0,DC!AZ34-SCH!AZ34,0)</f>
        <v>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0</v>
      </c>
      <c r="BD34" s="2">
        <f>IF(DC!BD34-SCH!BD34&gt;=0,DC!BD34-SCH!BD34,0)</f>
        <v>15</v>
      </c>
      <c r="BE34" s="2">
        <f>IF(DC!BE34-SCH!BE34&gt;=0,DC!BE34-SCH!BE34,0)</f>
        <v>0</v>
      </c>
      <c r="BF34" s="2">
        <f>IF(DC!BF34-SCH!BF34&gt;=0,DC!BF34-SCH!BF34,0)</f>
        <v>75</v>
      </c>
      <c r="BG34" s="2">
        <f>IF(DC!BG34-SCH!BG34&gt;=0,DC!BG34-SCH!BG34,0)</f>
        <v>75</v>
      </c>
      <c r="BH34" s="2">
        <f>IF(DC!BH34-SCH!BH34&gt;=0,DC!BH34-SCH!BH34,0)</f>
        <v>0</v>
      </c>
      <c r="BI34" s="2">
        <f>IF(DC!BI34-SCH!BI34&gt;=0,DC!BI34-SCH!BI34,0)</f>
        <v>195</v>
      </c>
      <c r="BJ34" s="2">
        <f>IF(DC!BJ34-SCH!BJ34&gt;=0,DC!BJ34-SCH!BJ34,0)</f>
        <v>25</v>
      </c>
      <c r="BK34" s="2">
        <f>IF(DC!BK34-SCH!BK34&gt;=0,DC!BK34-SCH!BK34,0)</f>
        <v>0</v>
      </c>
      <c r="BL34" s="2">
        <f>IF(DC!BL34-SCH!BL34&gt;=0,DC!BL34-SCH!BL34,0)</f>
        <v>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0</v>
      </c>
      <c r="BP34" s="2">
        <f>IF(DC!BP34-SCH!BP34&gt;=0,DC!BP34-SCH!BP34,0)</f>
        <v>0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0</v>
      </c>
      <c r="BU34" s="2">
        <f>IF(DC!BU34-SCH!BU34&gt;=0,DC!BU34-SCH!BU34,0)</f>
        <v>0</v>
      </c>
      <c r="BV34" s="2">
        <f>IF(DC!BV34-SCH!BV34&gt;=0,DC!BV34-SCH!BV34,0)</f>
        <v>0</v>
      </c>
      <c r="BW34" s="2">
        <f>IF(DC!BW34-SCH!BW34&gt;=0,DC!BW34-SCH!BW34,0)</f>
        <v>0</v>
      </c>
      <c r="BX34" s="2">
        <f>IF(DC!BX34-SCH!BX34&gt;=0,DC!BX34-SCH!BX34,0)</f>
        <v>0</v>
      </c>
      <c r="BY34" s="2">
        <f>IF(DC!BY34-SCH!BY34&gt;=0,DC!BY34-SCH!BY34,0)</f>
        <v>0</v>
      </c>
      <c r="BZ34" s="2">
        <f>IF(DC!BZ34-SCH!BZ34&gt;=0,DC!BZ34-SCH!BZ34,0)</f>
        <v>0</v>
      </c>
      <c r="CA34" s="2">
        <f>IF(DC!CA34-SCH!CA34&gt;=0,DC!CA34-SCH!CA34,0)</f>
        <v>0</v>
      </c>
      <c r="CB34" s="2">
        <f>IF(DC!CB34-SCH!CB34&gt;=0,DC!CB34-SCH!CB34,0)</f>
        <v>0</v>
      </c>
      <c r="CC34" s="2">
        <f>IF(DC!CC34-SCH!CC34&gt;=0,DC!CC34-SCH!CC34,0)</f>
        <v>120</v>
      </c>
      <c r="CD34" s="2">
        <f>IF(DC!CD34-SCH!CD34&gt;=0,DC!CD34-SCH!CD34,0)</f>
        <v>380</v>
      </c>
      <c r="CE34" s="2">
        <f>IF(DC!CE34-SCH!CE34&gt;=0,DC!CE34-SCH!CE34,0)</f>
        <v>150</v>
      </c>
      <c r="CF34" s="2">
        <f>IF(DC!CF34-SCH!CF34&gt;=0,DC!CF34-SCH!CF34,0)</f>
        <v>0</v>
      </c>
      <c r="CG34" s="2">
        <f>IF(DC!CG34-SCH!CG34&gt;=0,DC!CG34-SCH!CG34,0)</f>
        <v>0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0</v>
      </c>
      <c r="CK34" s="2">
        <f>IF(DC!CK34-SCH!CK34&gt;=0,DC!CK34-SCH!CK34,0)</f>
        <v>0</v>
      </c>
      <c r="CL34" s="2">
        <f>IF(DC!CL34-SCH!CL34&gt;=0,DC!CL34-SCH!CL34,0)</f>
        <v>0</v>
      </c>
      <c r="CM34" s="2">
        <f>IF(DC!CM34-SCH!CM34&gt;=0,DC!CM34-SCH!CM34,0)</f>
        <v>286</v>
      </c>
      <c r="CN34" s="2">
        <f>IF(DC!CN34-SCH!CN34&gt;=0,DC!CN34-SCH!CN34,0)</f>
        <v>110</v>
      </c>
    </row>
    <row r="35" spans="1:92" ht="46.5" x14ac:dyDescent="0.25">
      <c r="A35" s="10">
        <v>31</v>
      </c>
      <c r="B35" s="12" t="s">
        <v>42</v>
      </c>
      <c r="C35" s="2">
        <f>IF(DC!C35-SCH!C35&gt;=0,DC!C35-SCH!C35,0)</f>
        <v>0</v>
      </c>
      <c r="D35" s="2">
        <f>IF(DC!D35-SCH!D35&gt;=0,DC!D35-SCH!D35,0)</f>
        <v>350</v>
      </c>
      <c r="E35" s="2">
        <f>IF(DC!E35-SCH!E35&gt;=0,DC!E35-SCH!E35,0)</f>
        <v>150</v>
      </c>
      <c r="F35" s="2">
        <f>IF(DC!F35-SCH!F35&gt;=0,DC!F35-SCH!F35,0)</f>
        <v>0</v>
      </c>
      <c r="G35" s="2">
        <f>IF(DC!G35-SCH!G35&gt;=0,DC!G35-SCH!G35,0)</f>
        <v>147.59999999999991</v>
      </c>
      <c r="H35" s="2">
        <f>IF(DC!H35-SCH!H35&gt;=0,DC!H35-SCH!H35,0)</f>
        <v>50</v>
      </c>
      <c r="I35" s="2">
        <f>IF(DC!I35-SCH!I35&gt;=0,DC!I35-SCH!I35,0)</f>
        <v>0</v>
      </c>
      <c r="J35" s="2">
        <f>IF(DC!J35-SCH!J35&gt;=0,DC!J35-SCH!J35,0)</f>
        <v>0</v>
      </c>
      <c r="K35" s="2">
        <f>IF(DC!K35-SCH!K35&gt;=0,DC!K35-SCH!K35,0)</f>
        <v>80</v>
      </c>
      <c r="L35" s="2">
        <f>IF(DC!L35-SCH!L35&gt;=0,DC!L35-SCH!L35,0)</f>
        <v>0</v>
      </c>
      <c r="M35" s="2">
        <f>IF(DC!M35-SCH!M35&gt;=0,DC!M35-SCH!M35,0)</f>
        <v>0</v>
      </c>
      <c r="N35" s="2">
        <f>IF(DC!N35-SCH!N35&gt;=0,DC!N35-SCH!N35,0)</f>
        <v>0</v>
      </c>
      <c r="O35" s="2">
        <f>IF(DC!O35-SCH!O35&gt;=0,DC!O35-SCH!O35,0)</f>
        <v>120</v>
      </c>
      <c r="P35" s="2">
        <f>IF(DC!P35-SCH!P35&gt;=0,DC!P35-SCH!P35,0)</f>
        <v>896</v>
      </c>
      <c r="Q35" s="2">
        <f>IF(DC!Q35-SCH!Q35&gt;=0,DC!Q35-SCH!Q35,0)</f>
        <v>150</v>
      </c>
      <c r="R35" s="2">
        <f>IF(DC!R35-SCH!R35&gt;=0,DC!R35-SCH!R35,0)</f>
        <v>160</v>
      </c>
      <c r="S35" s="2">
        <f>IF(DC!S35-SCH!S35&gt;=0,DC!S35-SCH!S35,0)</f>
        <v>896</v>
      </c>
      <c r="T35" s="2">
        <f>IF(DC!T35-SCH!T35&gt;=0,DC!T35-SCH!T35,0)</f>
        <v>150</v>
      </c>
      <c r="U35" s="2">
        <f>IF(DC!U35-SCH!U35&gt;=0,DC!U35-SCH!U35,0)</f>
        <v>60</v>
      </c>
      <c r="V35" s="2">
        <f>IF(DC!V35-SCH!V35&gt;=0,DC!V35-SCH!V35,0)</f>
        <v>500</v>
      </c>
      <c r="W35" s="2">
        <f>IF(DC!W35-SCH!W35&gt;=0,DC!W35-SCH!W35,0)</f>
        <v>150</v>
      </c>
      <c r="X35" s="2">
        <f>IF(DC!X35-SCH!X35&gt;=0,DC!X35-SCH!X35,0)</f>
        <v>0</v>
      </c>
      <c r="Y35" s="2">
        <f>IF(DC!Y35-SCH!Y35&gt;=0,DC!Y35-SCH!Y35,0)</f>
        <v>370</v>
      </c>
      <c r="Z35" s="2">
        <f>IF(DC!Z35-SCH!Z35&gt;=0,DC!Z35-SCH!Z35,0)</f>
        <v>150</v>
      </c>
      <c r="AA35" s="2">
        <f>IF(DC!AA35-SCH!AA35&gt;=0,DC!AA35-SCH!AA35,0)</f>
        <v>0</v>
      </c>
      <c r="AB35" s="2">
        <f>IF(DC!AB35-SCH!AB35&gt;=0,DC!AB35-SCH!AB35,0)</f>
        <v>300</v>
      </c>
      <c r="AC35" s="2">
        <f>IF(DC!AC35-SCH!AC35&gt;=0,DC!AC35-SCH!AC35,0)</f>
        <v>150</v>
      </c>
      <c r="AD35" s="2">
        <f>IF(DC!AD35-SCH!AD35&gt;=0,DC!AD35-SCH!AD35,0)</f>
        <v>0</v>
      </c>
      <c r="AE35" s="2">
        <f>IF(DC!AE35-SCH!AE35&gt;=0,DC!AE35-SCH!AE35,0)</f>
        <v>600</v>
      </c>
      <c r="AF35" s="2">
        <f>IF(DC!AF35-SCH!AF35&gt;=0,DC!AF35-SCH!AF35,0)</f>
        <v>150</v>
      </c>
      <c r="AG35" s="2">
        <f>IF(DC!AG35-SCH!AG35&gt;=0,DC!AG35-SCH!AG35,0)</f>
        <v>360</v>
      </c>
      <c r="AH35" s="2">
        <f>IF(DC!AH35-SCH!AH35&gt;=0,DC!AH35-SCH!AH35,0)</f>
        <v>720</v>
      </c>
      <c r="AI35" s="2">
        <f>IF(DC!AI35-SCH!AI35&gt;=0,DC!AI35-SCH!AI35,0)</f>
        <v>75</v>
      </c>
      <c r="AJ35" s="2">
        <f>IF(DC!AJ35-SCH!AJ35&gt;=0,DC!AJ35-SCH!AJ35,0)</f>
        <v>360</v>
      </c>
      <c r="AK35" s="2">
        <f>IF(DC!AK35-SCH!AK35&gt;=0,DC!AK35-SCH!AK35,0)</f>
        <v>896</v>
      </c>
      <c r="AL35" s="2">
        <f>IF(DC!AL35-SCH!AL35&gt;=0,DC!AL35-SCH!AL35,0)</f>
        <v>75</v>
      </c>
      <c r="AM35" s="2">
        <f>IF(DC!AM35-SCH!AM35&gt;=0,DC!AM35-SCH!AM35,0)</f>
        <v>660</v>
      </c>
      <c r="AN35" s="2">
        <f>IF(DC!AN35-SCH!AN35&gt;=0,DC!AN35-SCH!AN35,0)</f>
        <v>896</v>
      </c>
      <c r="AO35" s="2">
        <f>IF(DC!AO35-SCH!AO35&gt;=0,DC!AO35-SCH!AO35,0)</f>
        <v>220</v>
      </c>
      <c r="AP35" s="2">
        <f>IF(DC!AP35-SCH!AP35&gt;=0,DC!AP35-SCH!AP35,0)</f>
        <v>0</v>
      </c>
      <c r="AQ35" s="2">
        <f>IF(DC!AQ35-SCH!AQ35&gt;=0,DC!AQ35-SCH!AQ35,0)</f>
        <v>690</v>
      </c>
      <c r="AR35" s="2">
        <f>IF(DC!AR35-SCH!AR35&gt;=0,DC!AR35-SCH!AR35,0)</f>
        <v>220</v>
      </c>
      <c r="AS35" s="2">
        <f>IF(DC!AS35-SCH!AS35&gt;=0,DC!AS35-SCH!AS35,0)</f>
        <v>0</v>
      </c>
      <c r="AT35" s="2">
        <f>IF(DC!AT35-SCH!AT35&gt;=0,DC!AT35-SCH!AT35,0)</f>
        <v>0</v>
      </c>
      <c r="AU35" s="2">
        <f>IF(DC!AU35-SCH!AU35&gt;=0,DC!AU35-SCH!AU35,0)</f>
        <v>65</v>
      </c>
      <c r="AV35" s="2">
        <f>IF(DC!AV35-SCH!AV35&gt;=0,DC!AV35-SCH!AV35,0)</f>
        <v>0</v>
      </c>
      <c r="AW35" s="2">
        <f>IF(DC!AW35-SCH!AW35&gt;=0,DC!AW35-SCH!AW35,0)</f>
        <v>140</v>
      </c>
      <c r="AX35" s="2">
        <f>IF(DC!AX35-SCH!AX35&gt;=0,DC!AX35-SCH!AX35,0)</f>
        <v>75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0</v>
      </c>
      <c r="BD35" s="2">
        <f>IF(DC!BD35-SCH!BD35&gt;=0,DC!BD35-SCH!BD35,0)</f>
        <v>0</v>
      </c>
      <c r="BE35" s="2">
        <f>IF(DC!BE35-SCH!BE35&gt;=0,DC!BE35-SCH!BE35,0)</f>
        <v>0</v>
      </c>
      <c r="BF35" s="2">
        <f>IF(DC!BF35-SCH!BF35&gt;=0,DC!BF35-SCH!BF35,0)</f>
        <v>0</v>
      </c>
      <c r="BG35" s="2">
        <f>IF(DC!BG35-SCH!BG35&gt;=0,DC!BG35-SCH!BG35,0)</f>
        <v>75</v>
      </c>
      <c r="BH35" s="2">
        <f>IF(DC!BH35-SCH!BH35&gt;=0,DC!BH35-SCH!BH35,0)</f>
        <v>0</v>
      </c>
      <c r="BI35" s="2">
        <f>IF(DC!BI35-SCH!BI35&gt;=0,DC!BI35-SCH!BI35,0)</f>
        <v>45</v>
      </c>
      <c r="BJ35" s="2">
        <f>IF(DC!BJ35-SCH!BJ35&gt;=0,DC!BJ35-SCH!BJ35,0)</f>
        <v>0</v>
      </c>
      <c r="BK35" s="2">
        <f>IF(DC!BK35-SCH!BK35&gt;=0,DC!BK35-SCH!BK35,0)</f>
        <v>0</v>
      </c>
      <c r="BL35" s="2">
        <f>IF(DC!BL35-SCH!BL35&gt;=0,DC!BL35-SCH!BL35,0)</f>
        <v>0</v>
      </c>
      <c r="BM35" s="2">
        <f>IF(DC!BM35-SCH!BM35&gt;=0,DC!BM35-SCH!BM35,0)</f>
        <v>0</v>
      </c>
      <c r="BN35" s="2">
        <f>IF(DC!BN35-SCH!BN35&gt;=0,DC!BN35-SCH!BN35,0)</f>
        <v>0</v>
      </c>
      <c r="BO35" s="2">
        <f>IF(DC!BO35-SCH!BO35&gt;=0,DC!BO35-SCH!BO35,0)</f>
        <v>0</v>
      </c>
      <c r="BP35" s="2">
        <f>IF(DC!BP35-SCH!BP35&gt;=0,DC!BP35-SCH!BP35,0)</f>
        <v>0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0</v>
      </c>
      <c r="BU35" s="2">
        <f>IF(DC!BU35-SCH!BU35&gt;=0,DC!BU35-SCH!BU35,0)</f>
        <v>0</v>
      </c>
      <c r="BV35" s="2">
        <f>IF(DC!BV35-SCH!BV35&gt;=0,DC!BV35-SCH!BV35,0)</f>
        <v>0</v>
      </c>
      <c r="BW35" s="2">
        <f>IF(DC!BW35-SCH!BW35&gt;=0,DC!BW35-SCH!BW35,0)</f>
        <v>0</v>
      </c>
      <c r="BX35" s="2">
        <f>IF(DC!BX35-SCH!BX35&gt;=0,DC!BX35-SCH!BX35,0)</f>
        <v>0</v>
      </c>
      <c r="BY35" s="2">
        <f>IF(DC!BY35-SCH!BY35&gt;=0,DC!BY35-SCH!BY35,0)</f>
        <v>0</v>
      </c>
      <c r="BZ35" s="2">
        <f>IF(DC!BZ35-SCH!BZ35&gt;=0,DC!BZ35-SCH!BZ35,0)</f>
        <v>0</v>
      </c>
      <c r="CA35" s="2">
        <f>IF(DC!CA35-SCH!CA35&gt;=0,DC!CA35-SCH!CA35,0)</f>
        <v>0</v>
      </c>
      <c r="CB35" s="2">
        <f>IF(DC!CB35-SCH!CB35&gt;=0,DC!CB35-SCH!CB35,0)</f>
        <v>0</v>
      </c>
      <c r="CC35" s="2">
        <f>IF(DC!CC35-SCH!CC35&gt;=0,DC!CC35-SCH!CC35,0)</f>
        <v>70</v>
      </c>
      <c r="CD35" s="2">
        <f>IF(DC!CD35-SCH!CD35&gt;=0,DC!CD35-SCH!CD35,0)</f>
        <v>330</v>
      </c>
      <c r="CE35" s="2">
        <f>IF(DC!CE35-SCH!CE35&gt;=0,DC!CE35-SCH!CE35,0)</f>
        <v>150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0</v>
      </c>
      <c r="CI35" s="2">
        <f>IF(DC!CI35-SCH!CI35&gt;=0,DC!CI35-SCH!CI35,0)</f>
        <v>0</v>
      </c>
      <c r="CJ35" s="2">
        <f>IF(DC!CJ35-SCH!CJ35&gt;=0,DC!CJ35-SCH!CJ35,0)</f>
        <v>0</v>
      </c>
      <c r="CK35" s="2">
        <f>IF(DC!CK35-SCH!CK35&gt;=0,DC!CK35-SCH!CK35,0)</f>
        <v>0</v>
      </c>
      <c r="CL35" s="2">
        <f>IF(DC!CL35-SCH!CL35&gt;=0,DC!CL35-SCH!CL35,0)</f>
        <v>0</v>
      </c>
      <c r="CM35" s="2">
        <f>IF(DC!CM35-SCH!CM35&gt;=0,DC!CM35-SCH!CM35,0)</f>
        <v>136</v>
      </c>
      <c r="CN35" s="2">
        <f>IF(DC!CN35-SCH!CN35&gt;=0,DC!CN35-SCH!CN35,0)</f>
        <v>60</v>
      </c>
    </row>
    <row r="36" spans="1:92" ht="46.5" x14ac:dyDescent="0.25">
      <c r="A36" s="10">
        <v>32</v>
      </c>
      <c r="B36" s="12" t="s">
        <v>43</v>
      </c>
      <c r="C36" s="2">
        <f>IF(DC!C36-SCH!C36&gt;=0,DC!C36-SCH!C36,0)</f>
        <v>0</v>
      </c>
      <c r="D36" s="2">
        <f>IF(DC!D36-SCH!D36&gt;=0,DC!D36-SCH!D36,0)</f>
        <v>500</v>
      </c>
      <c r="E36" s="2">
        <f>IF(DC!E36-SCH!E36&gt;=0,DC!E36-SCH!E36,0)</f>
        <v>150</v>
      </c>
      <c r="F36" s="2">
        <f>IF(DC!F36-SCH!F36&gt;=0,DC!F36-SCH!F36,0)</f>
        <v>0</v>
      </c>
      <c r="G36" s="2">
        <f>IF(DC!G36-SCH!G36&gt;=0,DC!G36-SCH!G36,0)</f>
        <v>47.599999999999909</v>
      </c>
      <c r="H36" s="2">
        <f>IF(DC!H36-SCH!H36&gt;=0,DC!H36-SCH!H36,0)</f>
        <v>0</v>
      </c>
      <c r="I36" s="2">
        <f>IF(DC!I36-SCH!I36&gt;=0,DC!I36-SCH!I36,0)</f>
        <v>0</v>
      </c>
      <c r="J36" s="2">
        <f>IF(DC!J36-SCH!J36&gt;=0,DC!J36-SCH!J36,0)</f>
        <v>0</v>
      </c>
      <c r="K36" s="2">
        <f>IF(DC!K36-SCH!K36&gt;=0,DC!K36-SCH!K36,0)</f>
        <v>30</v>
      </c>
      <c r="L36" s="2">
        <f>IF(DC!L36-SCH!L36&gt;=0,DC!L36-SCH!L36,0)</f>
        <v>0</v>
      </c>
      <c r="M36" s="2">
        <f>IF(DC!M36-SCH!M36&gt;=0,DC!M36-SCH!M36,0)</f>
        <v>0</v>
      </c>
      <c r="N36" s="2">
        <f>IF(DC!N36-SCH!N36&gt;=0,DC!N36-SCH!N36,0)</f>
        <v>0</v>
      </c>
      <c r="O36" s="2">
        <f>IF(DC!O36-SCH!O36&gt;=0,DC!O36-SCH!O36,0)</f>
        <v>20</v>
      </c>
      <c r="P36" s="2">
        <f>IF(DC!P36-SCH!P36&gt;=0,DC!P36-SCH!P36,0)</f>
        <v>896</v>
      </c>
      <c r="Q36" s="2">
        <f>IF(DC!Q36-SCH!Q36&gt;=0,DC!Q36-SCH!Q36,0)</f>
        <v>150</v>
      </c>
      <c r="R36" s="2">
        <f>IF(DC!R36-SCH!R36&gt;=0,DC!R36-SCH!R36,0)</f>
        <v>60</v>
      </c>
      <c r="S36" s="2">
        <f>IF(DC!S36-SCH!S36&gt;=0,DC!S36-SCH!S36,0)</f>
        <v>896</v>
      </c>
      <c r="T36" s="2">
        <f>IF(DC!T36-SCH!T36&gt;=0,DC!T36-SCH!T36,0)</f>
        <v>150</v>
      </c>
      <c r="U36" s="2">
        <f>IF(DC!U36-SCH!U36&gt;=0,DC!U36-SCH!U36,0)</f>
        <v>0</v>
      </c>
      <c r="V36" s="2">
        <f>IF(DC!V36-SCH!V36&gt;=0,DC!V36-SCH!V36,0)</f>
        <v>350</v>
      </c>
      <c r="W36" s="2">
        <f>IF(DC!W36-SCH!W36&gt;=0,DC!W36-SCH!W36,0)</f>
        <v>150</v>
      </c>
      <c r="X36" s="2">
        <f>IF(DC!X36-SCH!X36&gt;=0,DC!X36-SCH!X36,0)</f>
        <v>0</v>
      </c>
      <c r="Y36" s="2">
        <f>IF(DC!Y36-SCH!Y36&gt;=0,DC!Y36-SCH!Y36,0)</f>
        <v>220</v>
      </c>
      <c r="Z36" s="2">
        <f>IF(DC!Z36-SCH!Z36&gt;=0,DC!Z36-SCH!Z36,0)</f>
        <v>150</v>
      </c>
      <c r="AA36" s="2">
        <f>IF(DC!AA36-SCH!AA36&gt;=0,DC!AA36-SCH!AA36,0)</f>
        <v>0</v>
      </c>
      <c r="AB36" s="2">
        <f>IF(DC!AB36-SCH!AB36&gt;=0,DC!AB36-SCH!AB36,0)</f>
        <v>200</v>
      </c>
      <c r="AC36" s="2">
        <f>IF(DC!AC36-SCH!AC36&gt;=0,DC!AC36-SCH!AC36,0)</f>
        <v>150</v>
      </c>
      <c r="AD36" s="2">
        <f>IF(DC!AD36-SCH!AD36&gt;=0,DC!AD36-SCH!AD36,0)</f>
        <v>0</v>
      </c>
      <c r="AE36" s="2">
        <f>IF(DC!AE36-SCH!AE36&gt;=0,DC!AE36-SCH!AE36,0)</f>
        <v>600</v>
      </c>
      <c r="AF36" s="2">
        <f>IF(DC!AF36-SCH!AF36&gt;=0,DC!AF36-SCH!AF36,0)</f>
        <v>150</v>
      </c>
      <c r="AG36" s="2">
        <f>IF(DC!AG36-SCH!AG36&gt;=0,DC!AG36-SCH!AG36,0)</f>
        <v>260</v>
      </c>
      <c r="AH36" s="2">
        <f>IF(DC!AH36-SCH!AH36&gt;=0,DC!AH36-SCH!AH36,0)</f>
        <v>720</v>
      </c>
      <c r="AI36" s="2">
        <f>IF(DC!AI36-SCH!AI36&gt;=0,DC!AI36-SCH!AI36,0)</f>
        <v>75</v>
      </c>
      <c r="AJ36" s="2">
        <f>IF(DC!AJ36-SCH!AJ36&gt;=0,DC!AJ36-SCH!AJ36,0)</f>
        <v>460</v>
      </c>
      <c r="AK36" s="2">
        <f>IF(DC!AK36-SCH!AK36&gt;=0,DC!AK36-SCH!AK36,0)</f>
        <v>896</v>
      </c>
      <c r="AL36" s="2">
        <f>IF(DC!AL36-SCH!AL36&gt;=0,DC!AL36-SCH!AL36,0)</f>
        <v>75</v>
      </c>
      <c r="AM36" s="2">
        <f>IF(DC!AM36-SCH!AM36&gt;=0,DC!AM36-SCH!AM36,0)</f>
        <v>560</v>
      </c>
      <c r="AN36" s="2">
        <f>IF(DC!AN36-SCH!AN36&gt;=0,DC!AN36-SCH!AN36,0)</f>
        <v>896</v>
      </c>
      <c r="AO36" s="2">
        <f>IF(DC!AO36-SCH!AO36&gt;=0,DC!AO36-SCH!AO36,0)</f>
        <v>220</v>
      </c>
      <c r="AP36" s="2">
        <f>IF(DC!AP36-SCH!AP36&gt;=0,DC!AP36-SCH!AP36,0)</f>
        <v>0</v>
      </c>
      <c r="AQ36" s="2">
        <f>IF(DC!AQ36-SCH!AQ36&gt;=0,DC!AQ36-SCH!AQ36,0)</f>
        <v>690</v>
      </c>
      <c r="AR36" s="2">
        <f>IF(DC!AR36-SCH!AR36&gt;=0,DC!AR36-SCH!AR36,0)</f>
        <v>220</v>
      </c>
      <c r="AS36" s="2">
        <f>IF(DC!AS36-SCH!AS36&gt;=0,DC!AS36-SCH!AS36,0)</f>
        <v>0</v>
      </c>
      <c r="AT36" s="2">
        <f>IF(DC!AT36-SCH!AT36&gt;=0,DC!AT36-SCH!AT36,0)</f>
        <v>0</v>
      </c>
      <c r="AU36" s="2">
        <f>IF(DC!AU36-SCH!AU36&gt;=0,DC!AU36-SCH!AU36,0)</f>
        <v>40</v>
      </c>
      <c r="AV36" s="2">
        <f>IF(DC!AV36-SCH!AV36&gt;=0,DC!AV36-SCH!AV36,0)</f>
        <v>0</v>
      </c>
      <c r="AW36" s="2">
        <f>IF(DC!AW36-SCH!AW36&gt;=0,DC!AW36-SCH!AW36,0)</f>
        <v>40</v>
      </c>
      <c r="AX36" s="2">
        <f>IF(DC!AX36-SCH!AX36&gt;=0,DC!AX36-SCH!AX36,0)</f>
        <v>65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0</v>
      </c>
      <c r="BG36" s="2">
        <f>IF(DC!BG36-SCH!BG36&gt;=0,DC!BG36-SCH!BG36,0)</f>
        <v>45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0</v>
      </c>
      <c r="BK36" s="2">
        <f>IF(DC!BK36-SCH!BK36&gt;=0,DC!BK36-SCH!BK36,0)</f>
        <v>0</v>
      </c>
      <c r="BL36" s="2">
        <f>IF(DC!BL36-SCH!BL36&gt;=0,DC!BL36-SCH!BL36,0)</f>
        <v>0</v>
      </c>
      <c r="BM36" s="2">
        <f>IF(DC!BM36-SCH!BM36&gt;=0,DC!BM36-SCH!BM36,0)</f>
        <v>0</v>
      </c>
      <c r="BN36" s="2">
        <f>IF(DC!BN36-SCH!BN36&gt;=0,DC!BN36-SCH!BN36,0)</f>
        <v>0</v>
      </c>
      <c r="BO36" s="2">
        <f>IF(DC!BO36-SCH!BO36&gt;=0,DC!BO36-SCH!BO36,0)</f>
        <v>0</v>
      </c>
      <c r="BP36" s="2">
        <f>IF(DC!BP36-SCH!BP36&gt;=0,DC!BP36-SCH!BP36,0)</f>
        <v>0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0</v>
      </c>
      <c r="BU36" s="2">
        <f>IF(DC!BU36-SCH!BU36&gt;=0,DC!BU36-SCH!BU36,0)</f>
        <v>0</v>
      </c>
      <c r="BV36" s="2">
        <f>IF(DC!BV36-SCH!BV36&gt;=0,DC!BV36-SCH!BV36,0)</f>
        <v>0</v>
      </c>
      <c r="BW36" s="2">
        <f>IF(DC!BW36-SCH!BW36&gt;=0,DC!BW36-SCH!BW36,0)</f>
        <v>0</v>
      </c>
      <c r="BX36" s="2">
        <f>IF(DC!BX36-SCH!BX36&gt;=0,DC!BX36-SCH!BX36,0)</f>
        <v>0</v>
      </c>
      <c r="BY36" s="2">
        <f>IF(DC!BY36-SCH!BY36&gt;=0,DC!BY36-SCH!BY36,0)</f>
        <v>0</v>
      </c>
      <c r="BZ36" s="2">
        <f>IF(DC!BZ36-SCH!BZ36&gt;=0,DC!BZ36-SCH!BZ36,0)</f>
        <v>0</v>
      </c>
      <c r="CA36" s="2">
        <f>IF(DC!CA36-SCH!CA36&gt;=0,DC!CA36-SCH!CA36,0)</f>
        <v>0</v>
      </c>
      <c r="CB36" s="2">
        <f>IF(DC!CB36-SCH!CB36&gt;=0,DC!CB36-SCH!CB36,0)</f>
        <v>0</v>
      </c>
      <c r="CC36" s="2">
        <f>IF(DC!CC36-SCH!CC36&gt;=0,DC!CC36-SCH!CC36,0)</f>
        <v>20</v>
      </c>
      <c r="CD36" s="2">
        <f>IF(DC!CD36-SCH!CD36&gt;=0,DC!CD36-SCH!CD36,0)</f>
        <v>280</v>
      </c>
      <c r="CE36" s="2">
        <f>IF(DC!CE36-SCH!CE36&gt;=0,DC!CE36-SCH!CE36,0)</f>
        <v>150</v>
      </c>
      <c r="CF36" s="2">
        <f>IF(DC!CF36-SCH!CF36&gt;=0,DC!CF36-SCH!CF36,0)</f>
        <v>0</v>
      </c>
      <c r="CG36" s="2">
        <f>IF(DC!CG36-SCH!CG36&gt;=0,DC!CG36-SCH!CG36,0)</f>
        <v>0</v>
      </c>
      <c r="CH36" s="2">
        <f>IF(DC!CH36-SCH!CH36&gt;=0,DC!CH36-SCH!CH36,0)</f>
        <v>0</v>
      </c>
      <c r="CI36" s="2">
        <f>IF(DC!CI36-SCH!CI36&gt;=0,DC!CI36-SCH!CI36,0)</f>
        <v>0</v>
      </c>
      <c r="CJ36" s="2">
        <f>IF(DC!CJ36-SCH!CJ36&gt;=0,DC!CJ36-SCH!CJ36,0)</f>
        <v>0</v>
      </c>
      <c r="CK36" s="2">
        <f>IF(DC!CK36-SCH!CK36&gt;=0,DC!CK36-SCH!CK36,0)</f>
        <v>0</v>
      </c>
      <c r="CL36" s="2">
        <f>IF(DC!CL36-SCH!CL36&gt;=0,DC!CL36-SCH!CL36,0)</f>
        <v>0</v>
      </c>
      <c r="CM36" s="2">
        <f>IF(DC!CM36-SCH!CM36&gt;=0,DC!CM36-SCH!CM36,0)</f>
        <v>100</v>
      </c>
      <c r="CN36" s="2">
        <f>IF(DC!CN36-SCH!CN36&gt;=0,DC!CN36-SCH!CN36,0)</f>
        <v>10</v>
      </c>
    </row>
    <row r="37" spans="1:92" ht="46.5" x14ac:dyDescent="0.25">
      <c r="A37" s="10">
        <v>33</v>
      </c>
      <c r="B37" s="12" t="s">
        <v>44</v>
      </c>
      <c r="C37" s="2">
        <f>IF(DC!C37-SCH!C37&gt;=0,DC!C37-SCH!C37,0)</f>
        <v>0</v>
      </c>
      <c r="D37" s="2">
        <f>IF(DC!D37-SCH!D37&gt;=0,DC!D37-SCH!D37,0)</f>
        <v>550</v>
      </c>
      <c r="E37" s="2">
        <f>IF(DC!E37-SCH!E37&gt;=0,DC!E37-SCH!E37,0)</f>
        <v>150</v>
      </c>
      <c r="F37" s="2">
        <f>IF(DC!F37-SCH!F37&gt;=0,DC!F37-SCH!F37,0)</f>
        <v>0</v>
      </c>
      <c r="G37" s="2">
        <f>IF(DC!G37-SCH!G37&gt;=0,DC!G37-SCH!G37,0)</f>
        <v>0</v>
      </c>
      <c r="H37" s="2">
        <f>IF(DC!H37-SCH!H37&gt;=0,DC!H37-SCH!H37,0)</f>
        <v>0</v>
      </c>
      <c r="I37" s="2">
        <f>IF(DC!I37-SCH!I37&gt;=0,DC!I37-SCH!I37,0)</f>
        <v>0</v>
      </c>
      <c r="J37" s="2">
        <f>IF(DC!J37-SCH!J37&gt;=0,DC!J37-SCH!J37,0)</f>
        <v>0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0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820</v>
      </c>
      <c r="Q37" s="2">
        <f>IF(DC!Q37-SCH!Q37&gt;=0,DC!Q37-SCH!Q37,0)</f>
        <v>150</v>
      </c>
      <c r="R37" s="2">
        <f>IF(DC!R37-SCH!R37&gt;=0,DC!R37-SCH!R37,0)</f>
        <v>0</v>
      </c>
      <c r="S37" s="2">
        <f>IF(DC!S37-SCH!S37&gt;=0,DC!S37-SCH!S37,0)</f>
        <v>820</v>
      </c>
      <c r="T37" s="2">
        <f>IF(DC!T37-SCH!T37&gt;=0,DC!T37-SCH!T37,0)</f>
        <v>150</v>
      </c>
      <c r="U37" s="2">
        <f>IF(DC!U37-SCH!U37&gt;=0,DC!U37-SCH!U37,0)</f>
        <v>0</v>
      </c>
      <c r="V37" s="2">
        <f>IF(DC!V37-SCH!V37&gt;=0,DC!V37-SCH!V37,0)</f>
        <v>350</v>
      </c>
      <c r="W37" s="2">
        <f>IF(DC!W37-SCH!W37&gt;=0,DC!W37-SCH!W37,0)</f>
        <v>150</v>
      </c>
      <c r="X37" s="2">
        <f>IF(DC!X37-SCH!X37&gt;=0,DC!X37-SCH!X37,0)</f>
        <v>0</v>
      </c>
      <c r="Y37" s="2">
        <f>IF(DC!Y37-SCH!Y37&gt;=0,DC!Y37-SCH!Y37,0)</f>
        <v>220</v>
      </c>
      <c r="Z37" s="2">
        <f>IF(DC!Z37-SCH!Z37&gt;=0,DC!Z37-SCH!Z37,0)</f>
        <v>150</v>
      </c>
      <c r="AA37" s="2">
        <f>IF(DC!AA37-SCH!AA37&gt;=0,DC!AA37-SCH!AA37,0)</f>
        <v>0</v>
      </c>
      <c r="AB37" s="2">
        <f>IF(DC!AB37-SCH!AB37&gt;=0,DC!AB37-SCH!AB37,0)</f>
        <v>200</v>
      </c>
      <c r="AC37" s="2">
        <f>IF(DC!AC37-SCH!AC37&gt;=0,DC!AC37-SCH!AC37,0)</f>
        <v>150</v>
      </c>
      <c r="AD37" s="2">
        <f>IF(DC!AD37-SCH!AD37&gt;=0,DC!AD37-SCH!AD37,0)</f>
        <v>0</v>
      </c>
      <c r="AE37" s="2">
        <f>IF(DC!AE37-SCH!AE37&gt;=0,DC!AE37-SCH!AE37,0)</f>
        <v>600</v>
      </c>
      <c r="AF37" s="2">
        <f>IF(DC!AF37-SCH!AF37&gt;=0,DC!AF37-SCH!AF37,0)</f>
        <v>150</v>
      </c>
      <c r="AG37" s="2">
        <f>IF(DC!AG37-SCH!AG37&gt;=0,DC!AG37-SCH!AG37,0)</f>
        <v>160</v>
      </c>
      <c r="AH37" s="2">
        <f>IF(DC!AH37-SCH!AH37&gt;=0,DC!AH37-SCH!AH37,0)</f>
        <v>820</v>
      </c>
      <c r="AI37" s="2">
        <f>IF(DC!AI37-SCH!AI37&gt;=0,DC!AI37-SCH!AI37,0)</f>
        <v>75</v>
      </c>
      <c r="AJ37" s="2">
        <f>IF(DC!AJ37-SCH!AJ37&gt;=0,DC!AJ37-SCH!AJ37,0)</f>
        <v>560</v>
      </c>
      <c r="AK37" s="2">
        <f>IF(DC!AK37-SCH!AK37&gt;=0,DC!AK37-SCH!AK37,0)</f>
        <v>896</v>
      </c>
      <c r="AL37" s="2">
        <f>IF(DC!AL37-SCH!AL37&gt;=0,DC!AL37-SCH!AL37,0)</f>
        <v>75</v>
      </c>
      <c r="AM37" s="2">
        <f>IF(DC!AM37-SCH!AM37&gt;=0,DC!AM37-SCH!AM37,0)</f>
        <v>460</v>
      </c>
      <c r="AN37" s="2">
        <f>IF(DC!AN37-SCH!AN37&gt;=0,DC!AN37-SCH!AN37,0)</f>
        <v>896</v>
      </c>
      <c r="AO37" s="2">
        <f>IF(DC!AO37-SCH!AO37&gt;=0,DC!AO37-SCH!AO37,0)</f>
        <v>220</v>
      </c>
      <c r="AP37" s="2">
        <f>IF(DC!AP37-SCH!AP37&gt;=0,DC!AP37-SCH!AP37,0)</f>
        <v>0</v>
      </c>
      <c r="AQ37" s="2">
        <f>IF(DC!AQ37-SCH!AQ37&gt;=0,DC!AQ37-SCH!AQ37,0)</f>
        <v>790</v>
      </c>
      <c r="AR37" s="2">
        <f>IF(DC!AR37-SCH!AR37&gt;=0,DC!AR37-SCH!AR37,0)</f>
        <v>220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15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40</v>
      </c>
      <c r="AY37" s="2">
        <f>IF(DC!AY37-SCH!AY37&gt;=0,DC!AY37-SCH!AY37,0)</f>
        <v>0</v>
      </c>
      <c r="AZ37" s="2">
        <f>IF(DC!AZ37-SCH!AZ37&gt;=0,DC!AZ37-SCH!AZ37,0)</f>
        <v>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0</v>
      </c>
      <c r="BG37" s="2">
        <f>IF(DC!BG37-SCH!BG37&gt;=0,DC!BG37-SCH!BG37,0)</f>
        <v>15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0</v>
      </c>
      <c r="BK37" s="2">
        <f>IF(DC!BK37-SCH!BK37&gt;=0,DC!BK37-SCH!BK37,0)</f>
        <v>0</v>
      </c>
      <c r="BL37" s="2">
        <f>IF(DC!BL37-SCH!BL37&gt;=0,DC!BL37-SCH!BL37,0)</f>
        <v>0</v>
      </c>
      <c r="BM37" s="2">
        <f>IF(DC!BM37-SCH!BM37&gt;=0,DC!BM37-SCH!BM37,0)</f>
        <v>0</v>
      </c>
      <c r="BN37" s="2">
        <f>IF(DC!BN37-SCH!BN37&gt;=0,DC!BN37-SCH!BN37,0)</f>
        <v>0</v>
      </c>
      <c r="BO37" s="2">
        <f>IF(DC!BO37-SCH!BO37&gt;=0,DC!BO37-SCH!BO37,0)</f>
        <v>0</v>
      </c>
      <c r="BP37" s="2">
        <f>IF(DC!BP37-SCH!BP37&gt;=0,DC!BP37-SCH!BP37,0)</f>
        <v>0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0</v>
      </c>
      <c r="BU37" s="2">
        <f>IF(DC!BU37-SCH!BU37&gt;=0,DC!BU37-SCH!BU37,0)</f>
        <v>0</v>
      </c>
      <c r="BV37" s="2">
        <f>IF(DC!BV37-SCH!BV37&gt;=0,DC!BV37-SCH!BV37,0)</f>
        <v>0</v>
      </c>
      <c r="BW37" s="2">
        <f>IF(DC!BW37-SCH!BW37&gt;=0,DC!BW37-SCH!BW37,0)</f>
        <v>0</v>
      </c>
      <c r="BX37" s="2">
        <f>IF(DC!BX37-SCH!BX37&gt;=0,DC!BX37-SCH!BX37,0)</f>
        <v>0</v>
      </c>
      <c r="BY37" s="2">
        <f>IF(DC!BY37-SCH!BY37&gt;=0,DC!BY37-SCH!BY37,0)</f>
        <v>0</v>
      </c>
      <c r="BZ37" s="2">
        <f>IF(DC!BZ37-SCH!BZ37&gt;=0,DC!BZ37-SCH!BZ37,0)</f>
        <v>0</v>
      </c>
      <c r="CA37" s="2">
        <f>IF(DC!CA37-SCH!CA37&gt;=0,DC!CA37-SCH!CA37,0)</f>
        <v>0</v>
      </c>
      <c r="CB37" s="2">
        <f>IF(DC!CB37-SCH!CB37&gt;=0,DC!CB37-SCH!CB37,0)</f>
        <v>0</v>
      </c>
      <c r="CC37" s="2">
        <f>IF(DC!CC37-SCH!CC37&gt;=0,DC!CC37-SCH!CC37,0)</f>
        <v>0</v>
      </c>
      <c r="CD37" s="2">
        <f>IF(DC!CD37-SCH!CD37&gt;=0,DC!CD37-SCH!CD37,0)</f>
        <v>230</v>
      </c>
      <c r="CE37" s="2">
        <f>IF(DC!CE37-SCH!CE37&gt;=0,DC!CE37-SCH!CE37,0)</f>
        <v>150</v>
      </c>
      <c r="CF37" s="2">
        <f>IF(DC!CF37-SCH!CF37&gt;=0,DC!CF37-SCH!CF37,0)</f>
        <v>0</v>
      </c>
      <c r="CG37" s="2">
        <f>IF(DC!CG37-SCH!CG37&gt;=0,DC!CG37-SCH!CG37,0)</f>
        <v>0</v>
      </c>
      <c r="CH37" s="2">
        <f>IF(DC!CH37-SCH!CH37&gt;=0,DC!CH37-SCH!CH37,0)</f>
        <v>0</v>
      </c>
      <c r="CI37" s="2">
        <f>IF(DC!CI37-SCH!CI37&gt;=0,DC!CI37-SCH!CI37,0)</f>
        <v>0</v>
      </c>
      <c r="CJ37" s="2">
        <f>IF(DC!CJ37-SCH!CJ37&gt;=0,DC!CJ37-SCH!CJ37,0)</f>
        <v>0</v>
      </c>
      <c r="CK37" s="2">
        <f>IF(DC!CK37-SCH!CK37&gt;=0,DC!CK37-SCH!CK37,0)</f>
        <v>0</v>
      </c>
      <c r="CL37" s="2">
        <f>IF(DC!CL37-SCH!CL37&gt;=0,DC!CL37-SCH!CL37,0)</f>
        <v>0</v>
      </c>
      <c r="CM37" s="2">
        <f>IF(DC!CM37-SCH!CM37&gt;=0,DC!CM37-SCH!CM37,0)</f>
        <v>100</v>
      </c>
      <c r="CN37" s="2">
        <f>IF(DC!CN37-SCH!CN37&gt;=0,DC!CN37-SCH!CN37,0)</f>
        <v>10</v>
      </c>
    </row>
    <row r="38" spans="1:92" ht="46.5" x14ac:dyDescent="0.25">
      <c r="A38" s="10">
        <v>34</v>
      </c>
      <c r="B38" s="12" t="s">
        <v>45</v>
      </c>
      <c r="C38" s="2">
        <f>IF(DC!C38-SCH!C38&gt;=0,DC!C38-SCH!C38,0)</f>
        <v>0</v>
      </c>
      <c r="D38" s="2">
        <f>IF(DC!D38-SCH!D38&gt;=0,DC!D38-SCH!D38,0)</f>
        <v>500</v>
      </c>
      <c r="E38" s="2">
        <f>IF(DC!E38-SCH!E38&gt;=0,DC!E38-SCH!E38,0)</f>
        <v>150</v>
      </c>
      <c r="F38" s="2">
        <f>IF(DC!F38-SCH!F38&gt;=0,DC!F38-SCH!F38,0)</f>
        <v>0</v>
      </c>
      <c r="G38" s="2">
        <f>IF(DC!G38-SCH!G38&gt;=0,DC!G38-SCH!G38,0)</f>
        <v>0</v>
      </c>
      <c r="H38" s="2">
        <f>IF(DC!H38-SCH!H38&gt;=0,DC!H38-SCH!H38,0)</f>
        <v>0</v>
      </c>
      <c r="I38" s="2">
        <f>IF(DC!I38-SCH!I38&gt;=0,DC!I38-SCH!I38,0)</f>
        <v>0</v>
      </c>
      <c r="J38" s="2">
        <f>IF(DC!J38-SCH!J38&gt;=0,DC!J38-SCH!J38,0)</f>
        <v>0</v>
      </c>
      <c r="K38" s="2">
        <f>IF(DC!K38-SCH!K38&gt;=0,DC!K38-SCH!K38,0)</f>
        <v>0</v>
      </c>
      <c r="L38" s="2">
        <f>IF(DC!L38-SCH!L38&gt;=0,DC!L38-SCH!L38,0)</f>
        <v>0</v>
      </c>
      <c r="M38" s="2">
        <f>IF(DC!M38-SCH!M38&gt;=0,DC!M38-SCH!M38,0)</f>
        <v>0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820</v>
      </c>
      <c r="Q38" s="2">
        <f>IF(DC!Q38-SCH!Q38&gt;=0,DC!Q38-SCH!Q38,0)</f>
        <v>150</v>
      </c>
      <c r="R38" s="2">
        <f>IF(DC!R38-SCH!R38&gt;=0,DC!R38-SCH!R38,0)</f>
        <v>0</v>
      </c>
      <c r="S38" s="2">
        <f>IF(DC!S38-SCH!S38&gt;=0,DC!S38-SCH!S38,0)</f>
        <v>720</v>
      </c>
      <c r="T38" s="2">
        <f>IF(DC!T38-SCH!T38&gt;=0,DC!T38-SCH!T38,0)</f>
        <v>150</v>
      </c>
      <c r="U38" s="2">
        <f>IF(DC!U38-SCH!U38&gt;=0,DC!U38-SCH!U38,0)</f>
        <v>0</v>
      </c>
      <c r="V38" s="2">
        <f>IF(DC!V38-SCH!V38&gt;=0,DC!V38-SCH!V38,0)</f>
        <v>290</v>
      </c>
      <c r="W38" s="2">
        <f>IF(DC!W38-SCH!W38&gt;=0,DC!W38-SCH!W38,0)</f>
        <v>150</v>
      </c>
      <c r="X38" s="2">
        <f>IF(DC!X38-SCH!X38&gt;=0,DC!X38-SCH!X38,0)</f>
        <v>0</v>
      </c>
      <c r="Y38" s="2">
        <f>IF(DC!Y38-SCH!Y38&gt;=0,DC!Y38-SCH!Y38,0)</f>
        <v>270</v>
      </c>
      <c r="Z38" s="2">
        <f>IF(DC!Z38-SCH!Z38&gt;=0,DC!Z38-SCH!Z38,0)</f>
        <v>150</v>
      </c>
      <c r="AA38" s="2">
        <f>IF(DC!AA38-SCH!AA38&gt;=0,DC!AA38-SCH!AA38,0)</f>
        <v>0</v>
      </c>
      <c r="AB38" s="2">
        <f>IF(DC!AB38-SCH!AB38&gt;=0,DC!AB38-SCH!AB38,0)</f>
        <v>300</v>
      </c>
      <c r="AC38" s="2">
        <f>IF(DC!AC38-SCH!AC38&gt;=0,DC!AC38-SCH!AC38,0)</f>
        <v>150</v>
      </c>
      <c r="AD38" s="2">
        <f>IF(DC!AD38-SCH!AD38&gt;=0,DC!AD38-SCH!AD38,0)</f>
        <v>0</v>
      </c>
      <c r="AE38" s="2">
        <f>IF(DC!AE38-SCH!AE38&gt;=0,DC!AE38-SCH!AE38,0)</f>
        <v>700</v>
      </c>
      <c r="AF38" s="2">
        <f>IF(DC!AF38-SCH!AF38&gt;=0,DC!AF38-SCH!AF38,0)</f>
        <v>150</v>
      </c>
      <c r="AG38" s="2">
        <f>IF(DC!AG38-SCH!AG38&gt;=0,DC!AG38-SCH!AG38,0)</f>
        <v>120</v>
      </c>
      <c r="AH38" s="2">
        <f>IF(DC!AH38-SCH!AH38&gt;=0,DC!AH38-SCH!AH38,0)</f>
        <v>896</v>
      </c>
      <c r="AI38" s="2">
        <f>IF(DC!AI38-SCH!AI38&gt;=0,DC!AI38-SCH!AI38,0)</f>
        <v>75</v>
      </c>
      <c r="AJ38" s="2">
        <f>IF(DC!AJ38-SCH!AJ38&gt;=0,DC!AJ38-SCH!AJ38,0)</f>
        <v>660</v>
      </c>
      <c r="AK38" s="2">
        <f>IF(DC!AK38-SCH!AK38&gt;=0,DC!AK38-SCH!AK38,0)</f>
        <v>896</v>
      </c>
      <c r="AL38" s="2">
        <f>IF(DC!AL38-SCH!AL38&gt;=0,DC!AL38-SCH!AL38,0)</f>
        <v>75</v>
      </c>
      <c r="AM38" s="2">
        <f>IF(DC!AM38-SCH!AM38&gt;=0,DC!AM38-SCH!AM38,0)</f>
        <v>360</v>
      </c>
      <c r="AN38" s="2">
        <f>IF(DC!AN38-SCH!AN38&gt;=0,DC!AN38-SCH!AN38,0)</f>
        <v>896</v>
      </c>
      <c r="AO38" s="2">
        <f>IF(DC!AO38-SCH!AO38&gt;=0,DC!AO38-SCH!AO38,0)</f>
        <v>220</v>
      </c>
      <c r="AP38" s="2">
        <f>IF(DC!AP38-SCH!AP38&gt;=0,DC!AP38-SCH!AP38,0)</f>
        <v>0</v>
      </c>
      <c r="AQ38" s="2">
        <f>IF(DC!AQ38-SCH!AQ38&gt;=0,DC!AQ38-SCH!AQ38,0)</f>
        <v>896</v>
      </c>
      <c r="AR38" s="2">
        <f>IF(DC!AR38-SCH!AR38&gt;=0,DC!AR38-SCH!AR38,0)</f>
        <v>220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15</v>
      </c>
      <c r="AY38" s="2">
        <f>IF(DC!AY38-SCH!AY38&gt;=0,DC!AY38-SCH!AY38,0)</f>
        <v>0</v>
      </c>
      <c r="AZ38" s="2">
        <f>IF(DC!AZ38-SCH!AZ38&gt;=0,DC!AZ38-SCH!AZ38,0)</f>
        <v>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0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0</v>
      </c>
      <c r="BK38" s="2">
        <f>IF(DC!BK38-SCH!BK38&gt;=0,DC!BK38-SCH!BK38,0)</f>
        <v>0</v>
      </c>
      <c r="BL38" s="2">
        <f>IF(DC!BL38-SCH!BL38&gt;=0,DC!BL38-SCH!BL38,0)</f>
        <v>0</v>
      </c>
      <c r="BM38" s="2">
        <f>IF(DC!BM38-SCH!BM38&gt;=0,DC!BM38-SCH!BM38,0)</f>
        <v>0</v>
      </c>
      <c r="BN38" s="2">
        <f>IF(DC!BN38-SCH!BN38&gt;=0,DC!BN38-SCH!BN38,0)</f>
        <v>0</v>
      </c>
      <c r="BO38" s="2">
        <f>IF(DC!BO38-SCH!BO38&gt;=0,DC!BO38-SCH!BO38,0)</f>
        <v>0</v>
      </c>
      <c r="BP38" s="2">
        <f>IF(DC!BP38-SCH!BP38&gt;=0,DC!BP38-SCH!BP38,0)</f>
        <v>0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0</v>
      </c>
      <c r="BU38" s="2">
        <f>IF(DC!BU38-SCH!BU38&gt;=0,DC!BU38-SCH!BU38,0)</f>
        <v>0</v>
      </c>
      <c r="BV38" s="2">
        <f>IF(DC!BV38-SCH!BV38&gt;=0,DC!BV38-SCH!BV38,0)</f>
        <v>0</v>
      </c>
      <c r="BW38" s="2">
        <f>IF(DC!BW38-SCH!BW38&gt;=0,DC!BW38-SCH!BW38,0)</f>
        <v>0</v>
      </c>
      <c r="BX38" s="2">
        <f>IF(DC!BX38-SCH!BX38&gt;=0,DC!BX38-SCH!BX38,0)</f>
        <v>0</v>
      </c>
      <c r="BY38" s="2">
        <f>IF(DC!BY38-SCH!BY38&gt;=0,DC!BY38-SCH!BY38,0)</f>
        <v>0</v>
      </c>
      <c r="BZ38" s="2">
        <f>IF(DC!BZ38-SCH!BZ38&gt;=0,DC!BZ38-SCH!BZ38,0)</f>
        <v>0</v>
      </c>
      <c r="CA38" s="2">
        <f>IF(DC!CA38-SCH!CA38&gt;=0,DC!CA38-SCH!CA38,0)</f>
        <v>0</v>
      </c>
      <c r="CB38" s="2">
        <f>IF(DC!CB38-SCH!CB38&gt;=0,DC!CB38-SCH!CB38,0)</f>
        <v>0</v>
      </c>
      <c r="CC38" s="2">
        <f>IF(DC!CC38-SCH!CC38&gt;=0,DC!CC38-SCH!CC38,0)</f>
        <v>0</v>
      </c>
      <c r="CD38" s="2">
        <f>IF(DC!CD38-SCH!CD38&gt;=0,DC!CD38-SCH!CD38,0)</f>
        <v>150</v>
      </c>
      <c r="CE38" s="2">
        <f>IF(DC!CE38-SCH!CE38&gt;=0,DC!CE38-SCH!CE38,0)</f>
        <v>120</v>
      </c>
      <c r="CF38" s="2">
        <f>IF(DC!CF38-SCH!CF38&gt;=0,DC!CF38-SCH!CF38,0)</f>
        <v>0</v>
      </c>
      <c r="CG38" s="2">
        <f>IF(DC!CG38-SCH!CG38&gt;=0,DC!CG38-SCH!CG38,0)</f>
        <v>0</v>
      </c>
      <c r="CH38" s="2">
        <f>IF(DC!CH38-SCH!CH38&gt;=0,DC!CH38-SCH!CH38,0)</f>
        <v>0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0</v>
      </c>
      <c r="CL38" s="2">
        <f>IF(DC!CL38-SCH!CL38&gt;=0,DC!CL38-SCH!CL38,0)</f>
        <v>0</v>
      </c>
      <c r="CM38" s="2">
        <f>IF(DC!CM38-SCH!CM38&gt;=0,DC!CM38-SCH!CM38,0)</f>
        <v>100</v>
      </c>
      <c r="CN38" s="2">
        <f>IF(DC!CN38-SCH!CN38&gt;=0,DC!CN38-SCH!CN38,0)</f>
        <v>10</v>
      </c>
    </row>
    <row r="39" spans="1:92" ht="46.5" x14ac:dyDescent="0.25">
      <c r="A39" s="10">
        <v>35</v>
      </c>
      <c r="B39" s="12" t="s">
        <v>46</v>
      </c>
      <c r="C39" s="2">
        <f>IF(DC!C39-SCH!C39&gt;=0,DC!C39-SCH!C39,0)</f>
        <v>0</v>
      </c>
      <c r="D39" s="2">
        <f>IF(DC!D39-SCH!D39&gt;=0,DC!D39-SCH!D39,0)</f>
        <v>400</v>
      </c>
      <c r="E39" s="2">
        <f>IF(DC!E39-SCH!E39&gt;=0,DC!E39-SCH!E39,0)</f>
        <v>150</v>
      </c>
      <c r="F39" s="2">
        <f>IF(DC!F39-SCH!F39&gt;=0,DC!F39-SCH!F39,0)</f>
        <v>0</v>
      </c>
      <c r="G39" s="2">
        <f>IF(DC!G39-SCH!G39&gt;=0,DC!G39-SCH!G39,0)</f>
        <v>0</v>
      </c>
      <c r="H39" s="2">
        <f>IF(DC!H39-SCH!H39&gt;=0,DC!H39-SCH!H39,0)</f>
        <v>0</v>
      </c>
      <c r="I39" s="2">
        <f>IF(DC!I39-SCH!I39&gt;=0,DC!I39-SCH!I39,0)</f>
        <v>0</v>
      </c>
      <c r="J39" s="2">
        <f>IF(DC!J39-SCH!J39&gt;=0,DC!J39-SCH!J39,0)</f>
        <v>0</v>
      </c>
      <c r="K39" s="2">
        <f>IF(DC!K39-SCH!K39&gt;=0,DC!K39-SCH!K39,0)</f>
        <v>0</v>
      </c>
      <c r="L39" s="2">
        <f>IF(DC!L39-SCH!L39&gt;=0,DC!L39-SCH!L39,0)</f>
        <v>0</v>
      </c>
      <c r="M39" s="2">
        <f>IF(DC!M39-SCH!M39&gt;=0,DC!M39-SCH!M39,0)</f>
        <v>100</v>
      </c>
      <c r="N39" s="2">
        <f>IF(DC!N39-SCH!N39&gt;=0,DC!N39-SCH!N39,0)</f>
        <v>50</v>
      </c>
      <c r="O39" s="2">
        <f>IF(DC!O39-SCH!O39&gt;=0,DC!O39-SCH!O39,0)</f>
        <v>0</v>
      </c>
      <c r="P39" s="2">
        <f>IF(DC!P39-SCH!P39&gt;=0,DC!P39-SCH!P39,0)</f>
        <v>820</v>
      </c>
      <c r="Q39" s="2">
        <f>IF(DC!Q39-SCH!Q39&gt;=0,DC!Q39-SCH!Q39,0)</f>
        <v>150</v>
      </c>
      <c r="R39" s="2">
        <f>IF(DC!R39-SCH!R39&gt;=0,DC!R39-SCH!R39,0)</f>
        <v>0</v>
      </c>
      <c r="S39" s="2">
        <f>IF(DC!S39-SCH!S39&gt;=0,DC!S39-SCH!S39,0)</f>
        <v>720</v>
      </c>
      <c r="T39" s="2">
        <f>IF(DC!T39-SCH!T39&gt;=0,DC!T39-SCH!T39,0)</f>
        <v>150</v>
      </c>
      <c r="U39" s="2">
        <f>IF(DC!U39-SCH!U39&gt;=0,DC!U39-SCH!U39,0)</f>
        <v>0</v>
      </c>
      <c r="V39" s="2">
        <f>IF(DC!V39-SCH!V39&gt;=0,DC!V39-SCH!V39,0)</f>
        <v>290</v>
      </c>
      <c r="W39" s="2">
        <f>IF(DC!W39-SCH!W39&gt;=0,DC!W39-SCH!W39,0)</f>
        <v>150</v>
      </c>
      <c r="X39" s="2">
        <f>IF(DC!X39-SCH!X39&gt;=0,DC!X39-SCH!X39,0)</f>
        <v>0</v>
      </c>
      <c r="Y39" s="2">
        <f>IF(DC!Y39-SCH!Y39&gt;=0,DC!Y39-SCH!Y39,0)</f>
        <v>270</v>
      </c>
      <c r="Z39" s="2">
        <f>IF(DC!Z39-SCH!Z39&gt;=0,DC!Z39-SCH!Z39,0)</f>
        <v>150</v>
      </c>
      <c r="AA39" s="2">
        <f>IF(DC!AA39-SCH!AA39&gt;=0,DC!AA39-SCH!AA39,0)</f>
        <v>0</v>
      </c>
      <c r="AB39" s="2">
        <f>IF(DC!AB39-SCH!AB39&gt;=0,DC!AB39-SCH!AB39,0)</f>
        <v>420</v>
      </c>
      <c r="AC39" s="2">
        <f>IF(DC!AC39-SCH!AC39&gt;=0,DC!AC39-SCH!AC39,0)</f>
        <v>150</v>
      </c>
      <c r="AD39" s="2">
        <f>IF(DC!AD39-SCH!AD39&gt;=0,DC!AD39-SCH!AD39,0)</f>
        <v>50</v>
      </c>
      <c r="AE39" s="2">
        <f>IF(DC!AE39-SCH!AE39&gt;=0,DC!AE39-SCH!AE39,0)</f>
        <v>820</v>
      </c>
      <c r="AF39" s="2">
        <f>IF(DC!AF39-SCH!AF39&gt;=0,DC!AF39-SCH!AF39,0)</f>
        <v>150</v>
      </c>
      <c r="AG39" s="2">
        <f>IF(DC!AG39-SCH!AG39&gt;=0,DC!AG39-SCH!AG39,0)</f>
        <v>80</v>
      </c>
      <c r="AH39" s="2">
        <f>IF(DC!AH39-SCH!AH39&gt;=0,DC!AH39-SCH!AH39,0)</f>
        <v>896</v>
      </c>
      <c r="AI39" s="2">
        <f>IF(DC!AI39-SCH!AI39&gt;=0,DC!AI39-SCH!AI39,0)</f>
        <v>75</v>
      </c>
      <c r="AJ39" s="2">
        <f>IF(DC!AJ39-SCH!AJ39&gt;=0,DC!AJ39-SCH!AJ39,0)</f>
        <v>660</v>
      </c>
      <c r="AK39" s="2">
        <f>IF(DC!AK39-SCH!AK39&gt;=0,DC!AK39-SCH!AK39,0)</f>
        <v>896</v>
      </c>
      <c r="AL39" s="2">
        <f>IF(DC!AL39-SCH!AL39&gt;=0,DC!AL39-SCH!AL39,0)</f>
        <v>75</v>
      </c>
      <c r="AM39" s="2">
        <f>IF(DC!AM39-SCH!AM39&gt;=0,DC!AM39-SCH!AM39,0)</f>
        <v>260</v>
      </c>
      <c r="AN39" s="2">
        <f>IF(DC!AN39-SCH!AN39&gt;=0,DC!AN39-SCH!AN39,0)</f>
        <v>896</v>
      </c>
      <c r="AO39" s="2">
        <f>IF(DC!AO39-SCH!AO39&gt;=0,DC!AO39-SCH!AO39,0)</f>
        <v>220</v>
      </c>
      <c r="AP39" s="2">
        <f>IF(DC!AP39-SCH!AP39&gt;=0,DC!AP39-SCH!AP39,0)</f>
        <v>0</v>
      </c>
      <c r="AQ39" s="2">
        <f>IF(DC!AQ39-SCH!AQ39&gt;=0,DC!AQ39-SCH!AQ39,0)</f>
        <v>896</v>
      </c>
      <c r="AR39" s="2">
        <f>IF(DC!AR39-SCH!AR39&gt;=0,DC!AR39-SCH!AR39,0)</f>
        <v>220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15</v>
      </c>
      <c r="AY39" s="2">
        <f>IF(DC!AY39-SCH!AY39&gt;=0,DC!AY39-SCH!AY39,0)</f>
        <v>0</v>
      </c>
      <c r="AZ39" s="2">
        <f>IF(DC!AZ39-SCH!AZ39&gt;=0,DC!AZ39-SCH!AZ39,0)</f>
        <v>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0</v>
      </c>
      <c r="BF39" s="2">
        <f>IF(DC!BF39-SCH!BF39&gt;=0,DC!BF39-SCH!BF39,0)</f>
        <v>0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0</v>
      </c>
      <c r="BJ39" s="2">
        <f>IF(DC!BJ39-SCH!BJ39&gt;=0,DC!BJ39-SCH!BJ39,0)</f>
        <v>0</v>
      </c>
      <c r="BK39" s="2">
        <f>IF(DC!BK39-SCH!BK39&gt;=0,DC!BK39-SCH!BK39,0)</f>
        <v>0</v>
      </c>
      <c r="BL39" s="2">
        <f>IF(DC!BL39-SCH!BL39&gt;=0,DC!BL39-SCH!BL39,0)</f>
        <v>0</v>
      </c>
      <c r="BM39" s="2">
        <f>IF(DC!BM39-SCH!BM39&gt;=0,DC!BM39-SCH!BM39,0)</f>
        <v>0</v>
      </c>
      <c r="BN39" s="2">
        <f>IF(DC!BN39-SCH!BN39&gt;=0,DC!BN39-SCH!BN39,0)</f>
        <v>0</v>
      </c>
      <c r="BO39" s="2">
        <f>IF(DC!BO39-SCH!BO39&gt;=0,DC!BO39-SCH!BO39,0)</f>
        <v>0</v>
      </c>
      <c r="BP39" s="2">
        <f>IF(DC!BP39-SCH!BP39&gt;=0,DC!BP39-SCH!BP39,0)</f>
        <v>0</v>
      </c>
      <c r="BQ39" s="2">
        <f>IF(DC!BQ39-SCH!BQ39&gt;=0,DC!BQ39-SCH!BQ39,0)</f>
        <v>0</v>
      </c>
      <c r="BR39" s="2">
        <f>IF(DC!BR39-SCH!BR39&gt;=0,DC!BR39-SCH!BR39,0)</f>
        <v>0</v>
      </c>
      <c r="BS39" s="2">
        <f>IF(DC!BS39-SCH!BS39&gt;=0,DC!BS39-SCH!BS39,0)</f>
        <v>0</v>
      </c>
      <c r="BT39" s="2">
        <f>IF(DC!BT39-SCH!BT39&gt;=0,DC!BT39-SCH!BT39,0)</f>
        <v>0</v>
      </c>
      <c r="BU39" s="2">
        <f>IF(DC!BU39-SCH!BU39&gt;=0,DC!BU39-SCH!BU39,0)</f>
        <v>0</v>
      </c>
      <c r="BV39" s="2">
        <f>IF(DC!BV39-SCH!BV39&gt;=0,DC!BV39-SCH!BV39,0)</f>
        <v>0</v>
      </c>
      <c r="BW39" s="2">
        <f>IF(DC!BW39-SCH!BW39&gt;=0,DC!BW39-SCH!BW39,0)</f>
        <v>0</v>
      </c>
      <c r="BX39" s="2">
        <f>IF(DC!BX39-SCH!BX39&gt;=0,DC!BX39-SCH!BX39,0)</f>
        <v>0</v>
      </c>
      <c r="BY39" s="2">
        <f>IF(DC!BY39-SCH!BY39&gt;=0,DC!BY39-SCH!BY39,0)</f>
        <v>0</v>
      </c>
      <c r="BZ39" s="2">
        <f>IF(DC!BZ39-SCH!BZ39&gt;=0,DC!BZ39-SCH!BZ39,0)</f>
        <v>0</v>
      </c>
      <c r="CA39" s="2">
        <f>IF(DC!CA39-SCH!CA39&gt;=0,DC!CA39-SCH!CA39,0)</f>
        <v>0</v>
      </c>
      <c r="CB39" s="2">
        <f>IF(DC!CB39-SCH!CB39&gt;=0,DC!CB39-SCH!CB39,0)</f>
        <v>0</v>
      </c>
      <c r="CC39" s="2">
        <f>IF(DC!CC39-SCH!CC39&gt;=0,DC!CC39-SCH!CC39,0)</f>
        <v>0</v>
      </c>
      <c r="CD39" s="2">
        <f>IF(DC!CD39-SCH!CD39&gt;=0,DC!CD39-SCH!CD39,0)</f>
        <v>50</v>
      </c>
      <c r="CE39" s="2">
        <f>IF(DC!CE39-SCH!CE39&gt;=0,DC!CE39-SCH!CE39,0)</f>
        <v>60</v>
      </c>
      <c r="CF39" s="2">
        <f>IF(DC!CF39-SCH!CF39&gt;=0,DC!CF39-SCH!CF39,0)</f>
        <v>0</v>
      </c>
      <c r="CG39" s="2">
        <f>IF(DC!CG39-SCH!CG39&gt;=0,DC!CG39-SCH!CG39,0)</f>
        <v>0</v>
      </c>
      <c r="CH39" s="2">
        <f>IF(DC!CH39-SCH!CH39&gt;=0,DC!CH39-SCH!CH39,0)</f>
        <v>0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0</v>
      </c>
      <c r="CL39" s="2">
        <f>IF(DC!CL39-SCH!CL39&gt;=0,DC!CL39-SCH!CL39,0)</f>
        <v>0</v>
      </c>
      <c r="CM39" s="2">
        <f>IF(DC!CM39-SCH!CM39&gt;=0,DC!CM39-SCH!CM39,0)</f>
        <v>200</v>
      </c>
      <c r="CN39" s="2">
        <f>IF(DC!CN39-SCH!CN39&gt;=0,DC!CN39-SCH!CN39,0)</f>
        <v>40</v>
      </c>
    </row>
    <row r="40" spans="1:92" ht="46.5" x14ac:dyDescent="0.25">
      <c r="A40" s="10">
        <v>36</v>
      </c>
      <c r="B40" s="12" t="s">
        <v>47</v>
      </c>
      <c r="C40" s="2">
        <f>IF(DC!C40-SCH!C40&gt;=0,DC!C40-SCH!C40,0)</f>
        <v>0</v>
      </c>
      <c r="D40" s="2">
        <f>IF(DC!D40-SCH!D40&gt;=0,DC!D40-SCH!D40,0)</f>
        <v>400</v>
      </c>
      <c r="E40" s="2">
        <f>IF(DC!E40-SCH!E40&gt;=0,DC!E40-SCH!E40,0)</f>
        <v>150</v>
      </c>
      <c r="F40" s="2">
        <f>IF(DC!F40-SCH!F40&gt;=0,DC!F40-SCH!F40,0)</f>
        <v>0</v>
      </c>
      <c r="G40" s="2">
        <f>IF(DC!G40-SCH!G40&gt;=0,DC!G40-SCH!G40,0)</f>
        <v>0</v>
      </c>
      <c r="H40" s="2">
        <f>IF(DC!H40-SCH!H40&gt;=0,DC!H40-SCH!H40,0)</f>
        <v>0</v>
      </c>
      <c r="I40" s="2">
        <f>IF(DC!I40-SCH!I40&gt;=0,DC!I40-SCH!I40,0)</f>
        <v>0</v>
      </c>
      <c r="J40" s="2">
        <f>IF(DC!J40-SCH!J40&gt;=0,DC!J40-SCH!J40,0)</f>
        <v>0</v>
      </c>
      <c r="K40" s="2">
        <f>IF(DC!K40-SCH!K40&gt;=0,DC!K40-SCH!K40,0)</f>
        <v>0</v>
      </c>
      <c r="L40" s="2">
        <f>IF(DC!L40-SCH!L40&gt;=0,DC!L40-SCH!L40,0)</f>
        <v>0</v>
      </c>
      <c r="M40" s="2">
        <f>IF(DC!M40-SCH!M40&gt;=0,DC!M40-SCH!M40,0)</f>
        <v>100</v>
      </c>
      <c r="N40" s="2">
        <f>IF(DC!N40-SCH!N40&gt;=0,DC!N40-SCH!N40,0)</f>
        <v>50</v>
      </c>
      <c r="O40" s="2">
        <f>IF(DC!O40-SCH!O40&gt;=0,DC!O40-SCH!O40,0)</f>
        <v>0</v>
      </c>
      <c r="P40" s="2">
        <f>IF(DC!P40-SCH!P40&gt;=0,DC!P40-SCH!P40,0)</f>
        <v>820</v>
      </c>
      <c r="Q40" s="2">
        <f>IF(DC!Q40-SCH!Q40&gt;=0,DC!Q40-SCH!Q40,0)</f>
        <v>150</v>
      </c>
      <c r="R40" s="2">
        <f>IF(DC!R40-SCH!R40&gt;=0,DC!R40-SCH!R40,0)</f>
        <v>0</v>
      </c>
      <c r="S40" s="2">
        <f>IF(DC!S40-SCH!S40&gt;=0,DC!S40-SCH!S40,0)</f>
        <v>720</v>
      </c>
      <c r="T40" s="2">
        <f>IF(DC!T40-SCH!T40&gt;=0,DC!T40-SCH!T40,0)</f>
        <v>150</v>
      </c>
      <c r="U40" s="2">
        <f>IF(DC!U40-SCH!U40&gt;=0,DC!U40-SCH!U40,0)</f>
        <v>0</v>
      </c>
      <c r="V40" s="2">
        <f>IF(DC!V40-SCH!V40&gt;=0,DC!V40-SCH!V40,0)</f>
        <v>290</v>
      </c>
      <c r="W40" s="2">
        <f>IF(DC!W40-SCH!W40&gt;=0,DC!W40-SCH!W40,0)</f>
        <v>150</v>
      </c>
      <c r="X40" s="2">
        <f>IF(DC!X40-SCH!X40&gt;=0,DC!X40-SCH!X40,0)</f>
        <v>0</v>
      </c>
      <c r="Y40" s="2">
        <f>IF(DC!Y40-SCH!Y40&gt;=0,DC!Y40-SCH!Y40,0)</f>
        <v>370</v>
      </c>
      <c r="Z40" s="2">
        <f>IF(DC!Z40-SCH!Z40&gt;=0,DC!Z40-SCH!Z40,0)</f>
        <v>150</v>
      </c>
      <c r="AA40" s="2">
        <f>IF(DC!AA40-SCH!AA40&gt;=0,DC!AA40-SCH!AA40,0)</f>
        <v>0</v>
      </c>
      <c r="AB40" s="2">
        <f>IF(DC!AB40-SCH!AB40&gt;=0,DC!AB40-SCH!AB40,0)</f>
        <v>420</v>
      </c>
      <c r="AC40" s="2">
        <f>IF(DC!AC40-SCH!AC40&gt;=0,DC!AC40-SCH!AC40,0)</f>
        <v>150</v>
      </c>
      <c r="AD40" s="2">
        <f>IF(DC!AD40-SCH!AD40&gt;=0,DC!AD40-SCH!AD40,0)</f>
        <v>50</v>
      </c>
      <c r="AE40" s="2">
        <f>IF(DC!AE40-SCH!AE40&gt;=0,DC!AE40-SCH!AE40,0)</f>
        <v>896</v>
      </c>
      <c r="AF40" s="2">
        <f>IF(DC!AF40-SCH!AF40&gt;=0,DC!AF40-SCH!AF40,0)</f>
        <v>150</v>
      </c>
      <c r="AG40" s="2">
        <f>IF(DC!AG40-SCH!AG40&gt;=0,DC!AG40-SCH!AG40,0)</f>
        <v>0</v>
      </c>
      <c r="AH40" s="2">
        <f>IF(DC!AH40-SCH!AH40&gt;=0,DC!AH40-SCH!AH40,0)</f>
        <v>820</v>
      </c>
      <c r="AI40" s="2">
        <f>IF(DC!AI40-SCH!AI40&gt;=0,DC!AI40-SCH!AI40,0)</f>
        <v>75</v>
      </c>
      <c r="AJ40" s="2">
        <f>IF(DC!AJ40-SCH!AJ40&gt;=0,DC!AJ40-SCH!AJ40,0)</f>
        <v>660</v>
      </c>
      <c r="AK40" s="2">
        <f>IF(DC!AK40-SCH!AK40&gt;=0,DC!AK40-SCH!AK40,0)</f>
        <v>896</v>
      </c>
      <c r="AL40" s="2">
        <f>IF(DC!AL40-SCH!AL40&gt;=0,DC!AL40-SCH!AL40,0)</f>
        <v>75</v>
      </c>
      <c r="AM40" s="2">
        <f>IF(DC!AM40-SCH!AM40&gt;=0,DC!AM40-SCH!AM40,0)</f>
        <v>260</v>
      </c>
      <c r="AN40" s="2">
        <f>IF(DC!AN40-SCH!AN40&gt;=0,DC!AN40-SCH!AN40,0)</f>
        <v>896</v>
      </c>
      <c r="AO40" s="2">
        <f>IF(DC!AO40-SCH!AO40&gt;=0,DC!AO40-SCH!AO40,0)</f>
        <v>220</v>
      </c>
      <c r="AP40" s="2">
        <f>IF(DC!AP40-SCH!AP40&gt;=0,DC!AP40-SCH!AP40,0)</f>
        <v>0</v>
      </c>
      <c r="AQ40" s="2">
        <f>IF(DC!AQ40-SCH!AQ40&gt;=0,DC!AQ40-SCH!AQ40,0)</f>
        <v>820</v>
      </c>
      <c r="AR40" s="2">
        <f>IF(DC!AR40-SCH!AR40&gt;=0,DC!AR40-SCH!AR40,0)</f>
        <v>220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120</v>
      </c>
      <c r="AX40" s="2">
        <f>IF(DC!AX40-SCH!AX40&gt;=0,DC!AX40-SCH!AX40,0)</f>
        <v>25</v>
      </c>
      <c r="AY40" s="2">
        <f>IF(DC!AY40-SCH!AY40&gt;=0,DC!AY40-SCH!AY40,0)</f>
        <v>0</v>
      </c>
      <c r="AZ40" s="2">
        <f>IF(DC!AZ40-SCH!AZ40&gt;=0,DC!AZ40-SCH!AZ40,0)</f>
        <v>0</v>
      </c>
      <c r="BA40" s="2">
        <f>IF(DC!BA40-SCH!BA40&gt;=0,DC!BA40-SCH!BA40,0)</f>
        <v>0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0</v>
      </c>
      <c r="BF40" s="2">
        <f>IF(DC!BF40-SCH!BF40&gt;=0,DC!BF40-SCH!BF40,0)</f>
        <v>0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0</v>
      </c>
      <c r="BJ40" s="2">
        <f>IF(DC!BJ40-SCH!BJ40&gt;=0,DC!BJ40-SCH!BJ40,0)</f>
        <v>0</v>
      </c>
      <c r="BK40" s="2">
        <f>IF(DC!BK40-SCH!BK40&gt;=0,DC!BK40-SCH!BK40,0)</f>
        <v>0</v>
      </c>
      <c r="BL40" s="2">
        <f>IF(DC!BL40-SCH!BL40&gt;=0,DC!BL40-SCH!BL40,0)</f>
        <v>0</v>
      </c>
      <c r="BM40" s="2">
        <f>IF(DC!BM40-SCH!BM40&gt;=0,DC!BM40-SCH!BM40,0)</f>
        <v>0</v>
      </c>
      <c r="BN40" s="2">
        <f>IF(DC!BN40-SCH!BN40&gt;=0,DC!BN40-SCH!BN40,0)</f>
        <v>0</v>
      </c>
      <c r="BO40" s="2">
        <f>IF(DC!BO40-SCH!BO40&gt;=0,DC!BO40-SCH!BO40,0)</f>
        <v>0</v>
      </c>
      <c r="BP40" s="2">
        <f>IF(DC!BP40-SCH!BP40&gt;=0,DC!BP40-SCH!BP40,0)</f>
        <v>0</v>
      </c>
      <c r="BQ40" s="2">
        <f>IF(DC!BQ40-SCH!BQ40&gt;=0,DC!BQ40-SCH!BQ40,0)</f>
        <v>0</v>
      </c>
      <c r="BR40" s="2">
        <f>IF(DC!BR40-SCH!BR40&gt;=0,DC!BR40-SCH!BR40,0)</f>
        <v>0</v>
      </c>
      <c r="BS40" s="2">
        <f>IF(DC!BS40-SCH!BS40&gt;=0,DC!BS40-SCH!BS40,0)</f>
        <v>0</v>
      </c>
      <c r="BT40" s="2">
        <f>IF(DC!BT40-SCH!BT40&gt;=0,DC!BT40-SCH!BT40,0)</f>
        <v>0</v>
      </c>
      <c r="BU40" s="2">
        <f>IF(DC!BU40-SCH!BU40&gt;=0,DC!BU40-SCH!BU40,0)</f>
        <v>0</v>
      </c>
      <c r="BV40" s="2">
        <f>IF(DC!BV40-SCH!BV40&gt;=0,DC!BV40-SCH!BV40,0)</f>
        <v>0</v>
      </c>
      <c r="BW40" s="2">
        <f>IF(DC!BW40-SCH!BW40&gt;=0,DC!BW40-SCH!BW40,0)</f>
        <v>0</v>
      </c>
      <c r="BX40" s="2">
        <f>IF(DC!BX40-SCH!BX40&gt;=0,DC!BX40-SCH!BX40,0)</f>
        <v>0</v>
      </c>
      <c r="BY40" s="2">
        <f>IF(DC!BY40-SCH!BY40&gt;=0,DC!BY40-SCH!BY40,0)</f>
        <v>0</v>
      </c>
      <c r="BZ40" s="2">
        <f>IF(DC!BZ40-SCH!BZ40&gt;=0,DC!BZ40-SCH!BZ40,0)</f>
        <v>0</v>
      </c>
      <c r="CA40" s="2">
        <f>IF(DC!CA40-SCH!CA40&gt;=0,DC!CA40-SCH!CA40,0)</f>
        <v>0</v>
      </c>
      <c r="CB40" s="2">
        <f>IF(DC!CB40-SCH!CB40&gt;=0,DC!CB40-SCH!CB40,0)</f>
        <v>0</v>
      </c>
      <c r="CC40" s="2">
        <f>IF(DC!CC40-SCH!CC40&gt;=0,DC!CC40-SCH!CC40,0)</f>
        <v>0</v>
      </c>
      <c r="CD40" s="2">
        <f>IF(DC!CD40-SCH!CD40&gt;=0,DC!CD40-SCH!CD40,0)</f>
        <v>0</v>
      </c>
      <c r="CE40" s="2">
        <f>IF(DC!CE40-SCH!CE40&gt;=0,DC!CE40-SCH!CE40,0)</f>
        <v>0</v>
      </c>
      <c r="CF40" s="2">
        <f>IF(DC!CF40-SCH!CF40&gt;=0,DC!CF40-SCH!CF40,0)</f>
        <v>0</v>
      </c>
      <c r="CG40" s="2">
        <f>IF(DC!CG40-SCH!CG40&gt;=0,DC!CG40-SCH!CG40,0)</f>
        <v>0</v>
      </c>
      <c r="CH40" s="2">
        <f>IF(DC!CH40-SCH!CH40&gt;=0,DC!CH40-SCH!CH40,0)</f>
        <v>0</v>
      </c>
      <c r="CI40" s="2">
        <f>IF(DC!CI40-SCH!CI40&gt;=0,DC!CI40-SCH!CI40,0)</f>
        <v>0</v>
      </c>
      <c r="CJ40" s="2">
        <f>IF(DC!CJ40-SCH!CJ40&gt;=0,DC!CJ40-SCH!CJ40,0)</f>
        <v>0</v>
      </c>
      <c r="CK40" s="2">
        <f>IF(DC!CK40-SCH!CK40&gt;=0,DC!CK40-SCH!CK40,0)</f>
        <v>0</v>
      </c>
      <c r="CL40" s="2">
        <f>IF(DC!CL40-SCH!CL40&gt;=0,DC!CL40-SCH!CL40,0)</f>
        <v>0</v>
      </c>
      <c r="CM40" s="2">
        <f>IF(DC!CM40-SCH!CM40&gt;=0,DC!CM40-SCH!CM40,0)</f>
        <v>200</v>
      </c>
      <c r="CN40" s="2">
        <f>IF(DC!CN40-SCH!CN40&gt;=0,DC!CN40-SCH!CN40,0)</f>
        <v>90</v>
      </c>
    </row>
    <row r="41" spans="1:92" ht="46.5" x14ac:dyDescent="0.25">
      <c r="A41" s="10">
        <v>37</v>
      </c>
      <c r="B41" s="12" t="s">
        <v>48</v>
      </c>
      <c r="C41" s="2">
        <f>IF(DC!C41-SCH!C41&gt;=0,DC!C41-SCH!C41,0)</f>
        <v>0</v>
      </c>
      <c r="D41" s="2">
        <f>IF(DC!D41-SCH!D41&gt;=0,DC!D41-SCH!D41,0)</f>
        <v>300</v>
      </c>
      <c r="E41" s="2">
        <f>IF(DC!E41-SCH!E41&gt;=0,DC!E41-SCH!E41,0)</f>
        <v>150</v>
      </c>
      <c r="F41" s="2">
        <f>IF(DC!F41-SCH!F41&gt;=0,DC!F41-SCH!F41,0)</f>
        <v>0</v>
      </c>
      <c r="G41" s="2">
        <f>IF(DC!G41-SCH!G41&gt;=0,DC!G41-SCH!G41,0)</f>
        <v>0</v>
      </c>
      <c r="H41" s="2">
        <f>IF(DC!H41-SCH!H41&gt;=0,DC!H41-SCH!H41,0)</f>
        <v>0</v>
      </c>
      <c r="I41" s="2">
        <f>IF(DC!I41-SCH!I41&gt;=0,DC!I41-SCH!I41,0)</f>
        <v>0</v>
      </c>
      <c r="J41" s="2">
        <f>IF(DC!J41-SCH!J41&gt;=0,DC!J41-SCH!J41,0)</f>
        <v>0</v>
      </c>
      <c r="K41" s="2">
        <f>IF(DC!K41-SCH!K41&gt;=0,DC!K41-SCH!K41,0)</f>
        <v>0</v>
      </c>
      <c r="L41" s="2">
        <f>IF(DC!L41-SCH!L41&gt;=0,DC!L41-SCH!L41,0)</f>
        <v>0</v>
      </c>
      <c r="M41" s="2">
        <f>IF(DC!M41-SCH!M41&gt;=0,DC!M41-SCH!M41,0)</f>
        <v>0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820</v>
      </c>
      <c r="Q41" s="2">
        <f>IF(DC!Q41-SCH!Q41&gt;=0,DC!Q41-SCH!Q41,0)</f>
        <v>150</v>
      </c>
      <c r="R41" s="2">
        <f>IF(DC!R41-SCH!R41&gt;=0,DC!R41-SCH!R41,0)</f>
        <v>0</v>
      </c>
      <c r="S41" s="2">
        <f>IF(DC!S41-SCH!S41&gt;=0,DC!S41-SCH!S41,0)</f>
        <v>720</v>
      </c>
      <c r="T41" s="2">
        <f>IF(DC!T41-SCH!T41&gt;=0,DC!T41-SCH!T41,0)</f>
        <v>150</v>
      </c>
      <c r="U41" s="2">
        <f>IF(DC!U41-SCH!U41&gt;=0,DC!U41-SCH!U41,0)</f>
        <v>0</v>
      </c>
      <c r="V41" s="2">
        <f>IF(DC!V41-SCH!V41&gt;=0,DC!V41-SCH!V41,0)</f>
        <v>290</v>
      </c>
      <c r="W41" s="2">
        <f>IF(DC!W41-SCH!W41&gt;=0,DC!W41-SCH!W41,0)</f>
        <v>150</v>
      </c>
      <c r="X41" s="2">
        <f>IF(DC!X41-SCH!X41&gt;=0,DC!X41-SCH!X41,0)</f>
        <v>0</v>
      </c>
      <c r="Y41" s="2">
        <f>IF(DC!Y41-SCH!Y41&gt;=0,DC!Y41-SCH!Y41,0)</f>
        <v>370</v>
      </c>
      <c r="Z41" s="2">
        <f>IF(DC!Z41-SCH!Z41&gt;=0,DC!Z41-SCH!Z41,0)</f>
        <v>150</v>
      </c>
      <c r="AA41" s="2">
        <f>IF(DC!AA41-SCH!AA41&gt;=0,DC!AA41-SCH!AA41,0)</f>
        <v>0</v>
      </c>
      <c r="AB41" s="2">
        <f>IF(DC!AB41-SCH!AB41&gt;=0,DC!AB41-SCH!AB41,0)</f>
        <v>420</v>
      </c>
      <c r="AC41" s="2">
        <f>IF(DC!AC41-SCH!AC41&gt;=0,DC!AC41-SCH!AC41,0)</f>
        <v>150</v>
      </c>
      <c r="AD41" s="2">
        <f>IF(DC!AD41-SCH!AD41&gt;=0,DC!AD41-SCH!AD41,0)</f>
        <v>50</v>
      </c>
      <c r="AE41" s="2">
        <f>IF(DC!AE41-SCH!AE41&gt;=0,DC!AE41-SCH!AE41,0)</f>
        <v>896</v>
      </c>
      <c r="AF41" s="2">
        <f>IF(DC!AF41-SCH!AF41&gt;=0,DC!AF41-SCH!AF41,0)</f>
        <v>150</v>
      </c>
      <c r="AG41" s="2">
        <f>IF(DC!AG41-SCH!AG41&gt;=0,DC!AG41-SCH!AG41,0)</f>
        <v>0</v>
      </c>
      <c r="AH41" s="2">
        <f>IF(DC!AH41-SCH!AH41&gt;=0,DC!AH41-SCH!AH41,0)</f>
        <v>670</v>
      </c>
      <c r="AI41" s="2">
        <f>IF(DC!AI41-SCH!AI41&gt;=0,DC!AI41-SCH!AI41,0)</f>
        <v>75</v>
      </c>
      <c r="AJ41" s="2">
        <f>IF(DC!AJ41-SCH!AJ41&gt;=0,DC!AJ41-SCH!AJ41,0)</f>
        <v>660</v>
      </c>
      <c r="AK41" s="2">
        <f>IF(DC!AK41-SCH!AK41&gt;=0,DC!AK41-SCH!AK41,0)</f>
        <v>896</v>
      </c>
      <c r="AL41" s="2">
        <f>IF(DC!AL41-SCH!AL41&gt;=0,DC!AL41-SCH!AL41,0)</f>
        <v>75</v>
      </c>
      <c r="AM41" s="2">
        <f>IF(DC!AM41-SCH!AM41&gt;=0,DC!AM41-SCH!AM41,0)</f>
        <v>360</v>
      </c>
      <c r="AN41" s="2">
        <f>IF(DC!AN41-SCH!AN41&gt;=0,DC!AN41-SCH!AN41,0)</f>
        <v>896</v>
      </c>
      <c r="AO41" s="2">
        <f>IF(DC!AO41-SCH!AO41&gt;=0,DC!AO41-SCH!AO41,0)</f>
        <v>220</v>
      </c>
      <c r="AP41" s="2">
        <f>IF(DC!AP41-SCH!AP41&gt;=0,DC!AP41-SCH!AP41,0)</f>
        <v>0</v>
      </c>
      <c r="AQ41" s="2">
        <f>IF(DC!AQ41-SCH!AQ41&gt;=0,DC!AQ41-SCH!AQ41,0)</f>
        <v>720</v>
      </c>
      <c r="AR41" s="2">
        <f>IF(DC!AR41-SCH!AR41&gt;=0,DC!AR41-SCH!AR41,0)</f>
        <v>220</v>
      </c>
      <c r="AS41" s="2">
        <f>IF(DC!AS41-SCH!AS41&gt;=0,DC!AS41-SCH!AS41,0)</f>
        <v>0</v>
      </c>
      <c r="AT41" s="2">
        <f>IF(DC!AT41-SCH!AT41&gt;=0,DC!AT41-SCH!AT41,0)</f>
        <v>0</v>
      </c>
      <c r="AU41" s="2">
        <f>IF(DC!AU41-SCH!AU41&gt;=0,DC!AU41-SCH!AU41,0)</f>
        <v>0</v>
      </c>
      <c r="AV41" s="2">
        <f>IF(DC!AV41-SCH!AV41&gt;=0,DC!AV41-SCH!AV41,0)</f>
        <v>0</v>
      </c>
      <c r="AW41" s="2">
        <f>IF(DC!AW41-SCH!AW41&gt;=0,DC!AW41-SCH!AW41,0)</f>
        <v>120</v>
      </c>
      <c r="AX41" s="2">
        <f>IF(DC!AX41-SCH!AX41&gt;=0,DC!AX41-SCH!AX41,0)</f>
        <v>55</v>
      </c>
      <c r="AY41" s="2">
        <f>IF(DC!AY41-SCH!AY41&gt;=0,DC!AY41-SCH!AY41,0)</f>
        <v>0</v>
      </c>
      <c r="AZ41" s="2">
        <f>IF(DC!AZ41-SCH!AZ41&gt;=0,DC!AZ41-SCH!AZ41,0)</f>
        <v>0</v>
      </c>
      <c r="BA41" s="2">
        <f>IF(DC!BA41-SCH!BA41&gt;=0,DC!BA41-SCH!BA41,0)</f>
        <v>0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0</v>
      </c>
      <c r="BF41" s="2">
        <f>IF(DC!BF41-SCH!BF41&gt;=0,DC!BF41-SCH!BF41,0)</f>
        <v>0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0</v>
      </c>
      <c r="BK41" s="2">
        <f>IF(DC!BK41-SCH!BK41&gt;=0,DC!BK41-SCH!BK41,0)</f>
        <v>0</v>
      </c>
      <c r="BL41" s="2">
        <f>IF(DC!BL41-SCH!BL41&gt;=0,DC!BL41-SCH!BL41,0)</f>
        <v>0</v>
      </c>
      <c r="BM41" s="2">
        <f>IF(DC!BM41-SCH!BM41&gt;=0,DC!BM41-SCH!BM41,0)</f>
        <v>0</v>
      </c>
      <c r="BN41" s="2">
        <f>IF(DC!BN41-SCH!BN41&gt;=0,DC!BN41-SCH!BN41,0)</f>
        <v>0</v>
      </c>
      <c r="BO41" s="2">
        <f>IF(DC!BO41-SCH!BO41&gt;=0,DC!BO41-SCH!BO41,0)</f>
        <v>0</v>
      </c>
      <c r="BP41" s="2">
        <f>IF(DC!BP41-SCH!BP41&gt;=0,DC!BP41-SCH!BP41,0)</f>
        <v>0</v>
      </c>
      <c r="BQ41" s="2">
        <f>IF(DC!BQ41-SCH!BQ41&gt;=0,DC!BQ41-SCH!BQ41,0)</f>
        <v>0</v>
      </c>
      <c r="BR41" s="2">
        <f>IF(DC!BR41-SCH!BR41&gt;=0,DC!BR41-SCH!BR41,0)</f>
        <v>0</v>
      </c>
      <c r="BS41" s="2">
        <f>IF(DC!BS41-SCH!BS41&gt;=0,DC!BS41-SCH!BS41,0)</f>
        <v>0</v>
      </c>
      <c r="BT41" s="2">
        <f>IF(DC!BT41-SCH!BT41&gt;=0,DC!BT41-SCH!BT41,0)</f>
        <v>0</v>
      </c>
      <c r="BU41" s="2">
        <f>IF(DC!BU41-SCH!BU41&gt;=0,DC!BU41-SCH!BU41,0)</f>
        <v>0</v>
      </c>
      <c r="BV41" s="2">
        <f>IF(DC!BV41-SCH!BV41&gt;=0,DC!BV41-SCH!BV41,0)</f>
        <v>0</v>
      </c>
      <c r="BW41" s="2">
        <f>IF(DC!BW41-SCH!BW41&gt;=0,DC!BW41-SCH!BW41,0)</f>
        <v>0</v>
      </c>
      <c r="BX41" s="2">
        <f>IF(DC!BX41-SCH!BX41&gt;=0,DC!BX41-SCH!BX41,0)</f>
        <v>0</v>
      </c>
      <c r="BY41" s="2">
        <f>IF(DC!BY41-SCH!BY41&gt;=0,DC!BY41-SCH!BY41,0)</f>
        <v>0</v>
      </c>
      <c r="BZ41" s="2">
        <f>IF(DC!BZ41-SCH!BZ41&gt;=0,DC!BZ41-SCH!BZ41,0)</f>
        <v>0</v>
      </c>
      <c r="CA41" s="2">
        <f>IF(DC!CA41-SCH!CA41&gt;=0,DC!CA41-SCH!CA41,0)</f>
        <v>0</v>
      </c>
      <c r="CB41" s="2">
        <f>IF(DC!CB41-SCH!CB41&gt;=0,DC!CB41-SCH!CB41,0)</f>
        <v>0</v>
      </c>
      <c r="CC41" s="2">
        <f>IF(DC!CC41-SCH!CC41&gt;=0,DC!CC41-SCH!CC41,0)</f>
        <v>0</v>
      </c>
      <c r="CD41" s="2">
        <f>IF(DC!CD41-SCH!CD41&gt;=0,DC!CD41-SCH!CD41,0)</f>
        <v>0</v>
      </c>
      <c r="CE41" s="2">
        <f>IF(DC!CE41-SCH!CE41&gt;=0,DC!CE41-SCH!CE41,0)</f>
        <v>0</v>
      </c>
      <c r="CF41" s="2">
        <f>IF(DC!CF41-SCH!CF41&gt;=0,DC!CF41-SCH!CF41,0)</f>
        <v>0</v>
      </c>
      <c r="CG41" s="2">
        <f>IF(DC!CG41-SCH!CG41&gt;=0,DC!CG41-SCH!CG41,0)</f>
        <v>0</v>
      </c>
      <c r="CH41" s="2">
        <f>IF(DC!CH41-SCH!CH41&gt;=0,DC!CH41-SCH!CH41,0)</f>
        <v>0</v>
      </c>
      <c r="CI41" s="2">
        <f>IF(DC!CI41-SCH!CI41&gt;=0,DC!CI41-SCH!CI41,0)</f>
        <v>0</v>
      </c>
      <c r="CJ41" s="2">
        <f>IF(DC!CJ41-SCH!CJ41&gt;=0,DC!CJ41-SCH!CJ41,0)</f>
        <v>0</v>
      </c>
      <c r="CK41" s="2">
        <f>IF(DC!CK41-SCH!CK41&gt;=0,DC!CK41-SCH!CK41,0)</f>
        <v>0</v>
      </c>
      <c r="CL41" s="2">
        <f>IF(DC!CL41-SCH!CL41&gt;=0,DC!CL41-SCH!CL41,0)</f>
        <v>0</v>
      </c>
      <c r="CM41" s="2">
        <f>IF(DC!CM41-SCH!CM41&gt;=0,DC!CM41-SCH!CM41,0)</f>
        <v>100</v>
      </c>
      <c r="CN41" s="2">
        <f>IF(DC!CN41-SCH!CN41&gt;=0,DC!CN41-SCH!CN41,0)</f>
        <v>90</v>
      </c>
    </row>
    <row r="42" spans="1:92" ht="46.5" x14ac:dyDescent="0.25">
      <c r="A42" s="10">
        <v>38</v>
      </c>
      <c r="B42" s="12" t="s">
        <v>49</v>
      </c>
      <c r="C42" s="2">
        <f>IF(DC!C42-SCH!C42&gt;=0,DC!C42-SCH!C42,0)</f>
        <v>0</v>
      </c>
      <c r="D42" s="2">
        <f>IF(DC!D42-SCH!D42&gt;=0,DC!D42-SCH!D42,0)</f>
        <v>300</v>
      </c>
      <c r="E42" s="2">
        <f>IF(DC!E42-SCH!E42&gt;=0,DC!E42-SCH!E42,0)</f>
        <v>150</v>
      </c>
      <c r="F42" s="2">
        <f>IF(DC!F42-SCH!F42&gt;=0,DC!F42-SCH!F42,0)</f>
        <v>0</v>
      </c>
      <c r="G42" s="2">
        <f>IF(DC!G42-SCH!G42&gt;=0,DC!G42-SCH!G42,0)</f>
        <v>0</v>
      </c>
      <c r="H42" s="2">
        <f>IF(DC!H42-SCH!H42&gt;=0,DC!H42-SCH!H42,0)</f>
        <v>0</v>
      </c>
      <c r="I42" s="2">
        <f>IF(DC!I42-SCH!I42&gt;=0,DC!I42-SCH!I42,0)</f>
        <v>0</v>
      </c>
      <c r="J42" s="2">
        <f>IF(DC!J42-SCH!J42&gt;=0,DC!J42-SCH!J42,0)</f>
        <v>0</v>
      </c>
      <c r="K42" s="2">
        <f>IF(DC!K42-SCH!K42&gt;=0,DC!K42-SCH!K42,0)</f>
        <v>50</v>
      </c>
      <c r="L42" s="2">
        <f>IF(DC!L42-SCH!L42&gt;=0,DC!L42-SCH!L42,0)</f>
        <v>0</v>
      </c>
      <c r="M42" s="2">
        <f>IF(DC!M42-SCH!M42&gt;=0,DC!M42-SCH!M42,0)</f>
        <v>0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896</v>
      </c>
      <c r="Q42" s="2">
        <f>IF(DC!Q42-SCH!Q42&gt;=0,DC!Q42-SCH!Q42,0)</f>
        <v>150</v>
      </c>
      <c r="R42" s="2">
        <f>IF(DC!R42-SCH!R42&gt;=0,DC!R42-SCH!R42,0)</f>
        <v>0</v>
      </c>
      <c r="S42" s="2">
        <f>IF(DC!S42-SCH!S42&gt;=0,DC!S42-SCH!S42,0)</f>
        <v>720</v>
      </c>
      <c r="T42" s="2">
        <f>IF(DC!T42-SCH!T42&gt;=0,DC!T42-SCH!T42,0)</f>
        <v>150</v>
      </c>
      <c r="U42" s="2">
        <f>IF(DC!U42-SCH!U42&gt;=0,DC!U42-SCH!U42,0)</f>
        <v>0</v>
      </c>
      <c r="V42" s="2">
        <f>IF(DC!V42-SCH!V42&gt;=0,DC!V42-SCH!V42,0)</f>
        <v>340</v>
      </c>
      <c r="W42" s="2">
        <f>IF(DC!W42-SCH!W42&gt;=0,DC!W42-SCH!W42,0)</f>
        <v>150</v>
      </c>
      <c r="X42" s="2">
        <f>IF(DC!X42-SCH!X42&gt;=0,DC!X42-SCH!X42,0)</f>
        <v>0</v>
      </c>
      <c r="Y42" s="2">
        <f>IF(DC!Y42-SCH!Y42&gt;=0,DC!Y42-SCH!Y42,0)</f>
        <v>470</v>
      </c>
      <c r="Z42" s="2">
        <f>IF(DC!Z42-SCH!Z42&gt;=0,DC!Z42-SCH!Z42,0)</f>
        <v>150</v>
      </c>
      <c r="AA42" s="2">
        <f>IF(DC!AA42-SCH!AA42&gt;=0,DC!AA42-SCH!AA42,0)</f>
        <v>0</v>
      </c>
      <c r="AB42" s="2">
        <f>IF(DC!AB42-SCH!AB42&gt;=0,DC!AB42-SCH!AB42,0)</f>
        <v>420</v>
      </c>
      <c r="AC42" s="2">
        <f>IF(DC!AC42-SCH!AC42&gt;=0,DC!AC42-SCH!AC42,0)</f>
        <v>150</v>
      </c>
      <c r="AD42" s="2">
        <f>IF(DC!AD42-SCH!AD42&gt;=0,DC!AD42-SCH!AD42,0)</f>
        <v>50</v>
      </c>
      <c r="AE42" s="2">
        <f>IF(DC!AE42-SCH!AE42&gt;=0,DC!AE42-SCH!AE42,0)</f>
        <v>896</v>
      </c>
      <c r="AF42" s="2">
        <f>IF(DC!AF42-SCH!AF42&gt;=0,DC!AF42-SCH!AF42,0)</f>
        <v>150</v>
      </c>
      <c r="AG42" s="2">
        <f>IF(DC!AG42-SCH!AG42&gt;=0,DC!AG42-SCH!AG42,0)</f>
        <v>0</v>
      </c>
      <c r="AH42" s="2">
        <f>IF(DC!AH42-SCH!AH42&gt;=0,DC!AH42-SCH!AH42,0)</f>
        <v>620</v>
      </c>
      <c r="AI42" s="2">
        <f>IF(DC!AI42-SCH!AI42&gt;=0,DC!AI42-SCH!AI42,0)</f>
        <v>75</v>
      </c>
      <c r="AJ42" s="2">
        <f>IF(DC!AJ42-SCH!AJ42&gt;=0,DC!AJ42-SCH!AJ42,0)</f>
        <v>660</v>
      </c>
      <c r="AK42" s="2">
        <f>IF(DC!AK42-SCH!AK42&gt;=0,DC!AK42-SCH!AK42,0)</f>
        <v>896</v>
      </c>
      <c r="AL42" s="2">
        <f>IF(DC!AL42-SCH!AL42&gt;=0,DC!AL42-SCH!AL42,0)</f>
        <v>75</v>
      </c>
      <c r="AM42" s="2">
        <f>IF(DC!AM42-SCH!AM42&gt;=0,DC!AM42-SCH!AM42,0)</f>
        <v>460</v>
      </c>
      <c r="AN42" s="2">
        <f>IF(DC!AN42-SCH!AN42&gt;=0,DC!AN42-SCH!AN42,0)</f>
        <v>896</v>
      </c>
      <c r="AO42" s="2">
        <f>IF(DC!AO42-SCH!AO42&gt;=0,DC!AO42-SCH!AO42,0)</f>
        <v>220</v>
      </c>
      <c r="AP42" s="2">
        <f>IF(DC!AP42-SCH!AP42&gt;=0,DC!AP42-SCH!AP42,0)</f>
        <v>0</v>
      </c>
      <c r="AQ42" s="2">
        <f>IF(DC!AQ42-SCH!AQ42&gt;=0,DC!AQ42-SCH!AQ42,0)</f>
        <v>720</v>
      </c>
      <c r="AR42" s="2">
        <f>IF(DC!AR42-SCH!AR42&gt;=0,DC!AR42-SCH!AR42,0)</f>
        <v>220</v>
      </c>
      <c r="AS42" s="2">
        <f>IF(DC!AS42-SCH!AS42&gt;=0,DC!AS42-SCH!AS42,0)</f>
        <v>0</v>
      </c>
      <c r="AT42" s="2">
        <f>IF(DC!AT42-SCH!AT42&gt;=0,DC!AT42-SCH!AT42,0)</f>
        <v>0</v>
      </c>
      <c r="AU42" s="2">
        <f>IF(DC!AU42-SCH!AU42&gt;=0,DC!AU42-SCH!AU42,0)</f>
        <v>0</v>
      </c>
      <c r="AV42" s="2">
        <f>IF(DC!AV42-SCH!AV42&gt;=0,DC!AV42-SCH!AV42,0)</f>
        <v>0</v>
      </c>
      <c r="AW42" s="2">
        <f>IF(DC!AW42-SCH!AW42&gt;=0,DC!AW42-SCH!AW42,0)</f>
        <v>70</v>
      </c>
      <c r="AX42" s="2">
        <f>IF(DC!AX42-SCH!AX42&gt;=0,DC!AX42-SCH!AX42,0)</f>
        <v>75</v>
      </c>
      <c r="AY42" s="2">
        <f>IF(DC!AY42-SCH!AY42&gt;=0,DC!AY42-SCH!AY42,0)</f>
        <v>0</v>
      </c>
      <c r="AZ42" s="2">
        <f>IF(DC!AZ42-SCH!AZ42&gt;=0,DC!AZ42-SCH!AZ42,0)</f>
        <v>0</v>
      </c>
      <c r="BA42" s="2">
        <f>IF(DC!BA42-SCH!BA42&gt;=0,DC!BA42-SCH!BA42,0)</f>
        <v>0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0</v>
      </c>
      <c r="BF42" s="2">
        <f>IF(DC!BF42-SCH!BF42&gt;=0,DC!BF42-SCH!BF42,0)</f>
        <v>0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0</v>
      </c>
      <c r="BK42" s="2">
        <f>IF(DC!BK42-SCH!BK42&gt;=0,DC!BK42-SCH!BK42,0)</f>
        <v>0</v>
      </c>
      <c r="BL42" s="2">
        <f>IF(DC!BL42-SCH!BL42&gt;=0,DC!BL42-SCH!BL42,0)</f>
        <v>0</v>
      </c>
      <c r="BM42" s="2">
        <f>IF(DC!BM42-SCH!BM42&gt;=0,DC!BM42-SCH!BM42,0)</f>
        <v>0</v>
      </c>
      <c r="BN42" s="2">
        <f>IF(DC!BN42-SCH!BN42&gt;=0,DC!BN42-SCH!BN42,0)</f>
        <v>0</v>
      </c>
      <c r="BO42" s="2">
        <f>IF(DC!BO42-SCH!BO42&gt;=0,DC!BO42-SCH!BO42,0)</f>
        <v>0</v>
      </c>
      <c r="BP42" s="2">
        <f>IF(DC!BP42-SCH!BP42&gt;=0,DC!BP42-SCH!BP42,0)</f>
        <v>0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0</v>
      </c>
      <c r="BT42" s="2">
        <f>IF(DC!BT42-SCH!BT42&gt;=0,DC!BT42-SCH!BT42,0)</f>
        <v>0</v>
      </c>
      <c r="BU42" s="2">
        <f>IF(DC!BU42-SCH!BU42&gt;=0,DC!BU42-SCH!BU42,0)</f>
        <v>0</v>
      </c>
      <c r="BV42" s="2">
        <f>IF(DC!BV42-SCH!BV42&gt;=0,DC!BV42-SCH!BV42,0)</f>
        <v>0</v>
      </c>
      <c r="BW42" s="2">
        <f>IF(DC!BW42-SCH!BW42&gt;=0,DC!BW42-SCH!BW42,0)</f>
        <v>0</v>
      </c>
      <c r="BX42" s="2">
        <f>IF(DC!BX42-SCH!BX42&gt;=0,DC!BX42-SCH!BX42,0)</f>
        <v>0</v>
      </c>
      <c r="BY42" s="2">
        <f>IF(DC!BY42-SCH!BY42&gt;=0,DC!BY42-SCH!BY42,0)</f>
        <v>0</v>
      </c>
      <c r="BZ42" s="2">
        <f>IF(DC!BZ42-SCH!BZ42&gt;=0,DC!BZ42-SCH!BZ42,0)</f>
        <v>0</v>
      </c>
      <c r="CA42" s="2">
        <f>IF(DC!CA42-SCH!CA42&gt;=0,DC!CA42-SCH!CA42,0)</f>
        <v>0</v>
      </c>
      <c r="CB42" s="2">
        <f>IF(DC!CB42-SCH!CB42&gt;=0,DC!CB42-SCH!CB42,0)</f>
        <v>0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0</v>
      </c>
      <c r="CF42" s="2">
        <f>IF(DC!CF42-SCH!CF42&gt;=0,DC!CF42-SCH!CF42,0)</f>
        <v>0</v>
      </c>
      <c r="CG42" s="2">
        <f>IF(DC!CG42-SCH!CG42&gt;=0,DC!CG42-SCH!CG42,0)</f>
        <v>0</v>
      </c>
      <c r="CH42" s="2">
        <f>IF(DC!CH42-SCH!CH42&gt;=0,DC!CH42-SCH!CH42,0)</f>
        <v>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0</v>
      </c>
      <c r="CL42" s="2">
        <f>IF(DC!CL42-SCH!CL42&gt;=0,DC!CL42-SCH!CL42,0)</f>
        <v>0</v>
      </c>
      <c r="CM42" s="2">
        <f>IF(DC!CM42-SCH!CM42&gt;=0,DC!CM42-SCH!CM42,0)</f>
        <v>0</v>
      </c>
      <c r="CN42" s="2">
        <f>IF(DC!CN42-SCH!CN42&gt;=0,DC!CN42-SCH!CN42,0)</f>
        <v>40</v>
      </c>
    </row>
    <row r="43" spans="1:92" ht="46.5" x14ac:dyDescent="0.25">
      <c r="A43" s="10">
        <v>39</v>
      </c>
      <c r="B43" s="12" t="s">
        <v>50</v>
      </c>
      <c r="C43" s="2">
        <f>IF(DC!C43-SCH!C43&gt;=0,DC!C43-SCH!C43,0)</f>
        <v>0</v>
      </c>
      <c r="D43" s="2">
        <f>IF(DC!D43-SCH!D43&gt;=0,DC!D43-SCH!D43,0)</f>
        <v>200</v>
      </c>
      <c r="E43" s="2">
        <f>IF(DC!E43-SCH!E43&gt;=0,DC!E43-SCH!E43,0)</f>
        <v>150</v>
      </c>
      <c r="F43" s="2">
        <f>IF(DC!F43-SCH!F43&gt;=0,DC!F43-SCH!F43,0)</f>
        <v>0</v>
      </c>
      <c r="G43" s="2">
        <f>IF(DC!G43-SCH!G43&gt;=0,DC!G43-SCH!G43,0)</f>
        <v>0</v>
      </c>
      <c r="H43" s="2">
        <f>IF(DC!H43-SCH!H43&gt;=0,DC!H43-SCH!H43,0)</f>
        <v>0</v>
      </c>
      <c r="I43" s="2">
        <f>IF(DC!I43-SCH!I43&gt;=0,DC!I43-SCH!I43,0)</f>
        <v>0</v>
      </c>
      <c r="J43" s="2">
        <f>IF(DC!J43-SCH!J43&gt;=0,DC!J43-SCH!J43,0)</f>
        <v>0</v>
      </c>
      <c r="K43" s="2">
        <f>IF(DC!K43-SCH!K43&gt;=0,DC!K43-SCH!K43,0)</f>
        <v>100</v>
      </c>
      <c r="L43" s="2">
        <f>IF(DC!L43-SCH!L43&gt;=0,DC!L43-SCH!L43,0)</f>
        <v>0</v>
      </c>
      <c r="M43" s="2">
        <f>IF(DC!M43-SCH!M43&gt;=0,DC!M43-SCH!M43,0)</f>
        <v>0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896</v>
      </c>
      <c r="Q43" s="2">
        <f>IF(DC!Q43-SCH!Q43&gt;=0,DC!Q43-SCH!Q43,0)</f>
        <v>150</v>
      </c>
      <c r="R43" s="2">
        <f>IF(DC!R43-SCH!R43&gt;=0,DC!R43-SCH!R43,0)</f>
        <v>0</v>
      </c>
      <c r="S43" s="2">
        <f>IF(DC!S43-SCH!S43&gt;=0,DC!S43-SCH!S43,0)</f>
        <v>720</v>
      </c>
      <c r="T43" s="2">
        <f>IF(DC!T43-SCH!T43&gt;=0,DC!T43-SCH!T43,0)</f>
        <v>150</v>
      </c>
      <c r="U43" s="2">
        <f>IF(DC!U43-SCH!U43&gt;=0,DC!U43-SCH!U43,0)</f>
        <v>0</v>
      </c>
      <c r="V43" s="2">
        <f>IF(DC!V43-SCH!V43&gt;=0,DC!V43-SCH!V43,0)</f>
        <v>440</v>
      </c>
      <c r="W43" s="2">
        <f>IF(DC!W43-SCH!W43&gt;=0,DC!W43-SCH!W43,0)</f>
        <v>150</v>
      </c>
      <c r="X43" s="2">
        <f>IF(DC!X43-SCH!X43&gt;=0,DC!X43-SCH!X43,0)</f>
        <v>0</v>
      </c>
      <c r="Y43" s="2">
        <f>IF(DC!Y43-SCH!Y43&gt;=0,DC!Y43-SCH!Y43,0)</f>
        <v>570</v>
      </c>
      <c r="Z43" s="2">
        <f>IF(DC!Z43-SCH!Z43&gt;=0,DC!Z43-SCH!Z43,0)</f>
        <v>150</v>
      </c>
      <c r="AA43" s="2">
        <f>IF(DC!AA43-SCH!AA43&gt;=0,DC!AA43-SCH!AA43,0)</f>
        <v>0</v>
      </c>
      <c r="AB43" s="2">
        <f>IF(DC!AB43-SCH!AB43&gt;=0,DC!AB43-SCH!AB43,0)</f>
        <v>520</v>
      </c>
      <c r="AC43" s="2">
        <f>IF(DC!AC43-SCH!AC43&gt;=0,DC!AC43-SCH!AC43,0)</f>
        <v>150</v>
      </c>
      <c r="AD43" s="2">
        <f>IF(DC!AD43-SCH!AD43&gt;=0,DC!AD43-SCH!AD43,0)</f>
        <v>150</v>
      </c>
      <c r="AE43" s="2">
        <f>IF(DC!AE43-SCH!AE43&gt;=0,DC!AE43-SCH!AE43,0)</f>
        <v>896</v>
      </c>
      <c r="AF43" s="2">
        <f>IF(DC!AF43-SCH!AF43&gt;=0,DC!AF43-SCH!AF43,0)</f>
        <v>150</v>
      </c>
      <c r="AG43" s="2">
        <f>IF(DC!AG43-SCH!AG43&gt;=0,DC!AG43-SCH!AG43,0)</f>
        <v>0</v>
      </c>
      <c r="AH43" s="2">
        <f>IF(DC!AH43-SCH!AH43&gt;=0,DC!AH43-SCH!AH43,0)</f>
        <v>520</v>
      </c>
      <c r="AI43" s="2">
        <f>IF(DC!AI43-SCH!AI43&gt;=0,DC!AI43-SCH!AI43,0)</f>
        <v>75</v>
      </c>
      <c r="AJ43" s="2">
        <f>IF(DC!AJ43-SCH!AJ43&gt;=0,DC!AJ43-SCH!AJ43,0)</f>
        <v>660</v>
      </c>
      <c r="AK43" s="2">
        <f>IF(DC!AK43-SCH!AK43&gt;=0,DC!AK43-SCH!AK43,0)</f>
        <v>896</v>
      </c>
      <c r="AL43" s="2">
        <f>IF(DC!AL43-SCH!AL43&gt;=0,DC!AL43-SCH!AL43,0)</f>
        <v>75</v>
      </c>
      <c r="AM43" s="2">
        <f>IF(DC!AM43-SCH!AM43&gt;=0,DC!AM43-SCH!AM43,0)</f>
        <v>560</v>
      </c>
      <c r="AN43" s="2">
        <f>IF(DC!AN43-SCH!AN43&gt;=0,DC!AN43-SCH!AN43,0)</f>
        <v>896</v>
      </c>
      <c r="AO43" s="2">
        <f>IF(DC!AO43-SCH!AO43&gt;=0,DC!AO43-SCH!AO43,0)</f>
        <v>220</v>
      </c>
      <c r="AP43" s="2">
        <f>IF(DC!AP43-SCH!AP43&gt;=0,DC!AP43-SCH!AP43,0)</f>
        <v>0</v>
      </c>
      <c r="AQ43" s="2">
        <f>IF(DC!AQ43-SCH!AQ43&gt;=0,DC!AQ43-SCH!AQ43,0)</f>
        <v>820</v>
      </c>
      <c r="AR43" s="2">
        <f>IF(DC!AR43-SCH!AR43&gt;=0,DC!AR43-SCH!AR43,0)</f>
        <v>220</v>
      </c>
      <c r="AS43" s="2">
        <f>IF(DC!AS43-SCH!AS43&gt;=0,DC!AS43-SCH!AS43,0)</f>
        <v>0</v>
      </c>
      <c r="AT43" s="2">
        <f>IF(DC!AT43-SCH!AT43&gt;=0,DC!AT43-SCH!AT43,0)</f>
        <v>0</v>
      </c>
      <c r="AU43" s="2">
        <f>IF(DC!AU43-SCH!AU43&gt;=0,DC!AU43-SCH!AU43,0)</f>
        <v>0</v>
      </c>
      <c r="AV43" s="2">
        <f>IF(DC!AV43-SCH!AV43&gt;=0,DC!AV43-SCH!AV43,0)</f>
        <v>0</v>
      </c>
      <c r="AW43" s="2">
        <f>IF(DC!AW43-SCH!AW43&gt;=0,DC!AW43-SCH!AW43,0)</f>
        <v>0</v>
      </c>
      <c r="AX43" s="2">
        <f>IF(DC!AX43-SCH!AX43&gt;=0,DC!AX43-SCH!AX43,0)</f>
        <v>75</v>
      </c>
      <c r="AY43" s="2">
        <f>IF(DC!AY43-SCH!AY43&gt;=0,DC!AY43-SCH!AY43,0)</f>
        <v>0</v>
      </c>
      <c r="AZ43" s="2">
        <f>IF(DC!AZ43-SCH!AZ43&gt;=0,DC!AZ43-SCH!AZ43,0)</f>
        <v>0</v>
      </c>
      <c r="BA43" s="2">
        <f>IF(DC!BA43-SCH!BA43&gt;=0,DC!BA43-SCH!BA43,0)</f>
        <v>0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0</v>
      </c>
      <c r="BF43" s="2">
        <f>IF(DC!BF43-SCH!BF43&gt;=0,DC!BF43-SCH!BF43,0)</f>
        <v>0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0</v>
      </c>
      <c r="BK43" s="2">
        <f>IF(DC!BK43-SCH!BK43&gt;=0,DC!BK43-SCH!BK43,0)</f>
        <v>0</v>
      </c>
      <c r="BL43" s="2">
        <f>IF(DC!BL43-SCH!BL43&gt;=0,DC!BL43-SCH!BL43,0)</f>
        <v>0</v>
      </c>
      <c r="BM43" s="2">
        <f>IF(DC!BM43-SCH!BM43&gt;=0,DC!BM43-SCH!BM43,0)</f>
        <v>0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0</v>
      </c>
      <c r="BT43" s="2">
        <f>IF(DC!BT43-SCH!BT43&gt;=0,DC!BT43-SCH!BT43,0)</f>
        <v>0</v>
      </c>
      <c r="BU43" s="2">
        <f>IF(DC!BU43-SCH!BU43&gt;=0,DC!BU43-SCH!BU43,0)</f>
        <v>0</v>
      </c>
      <c r="BV43" s="2">
        <f>IF(DC!BV43-SCH!BV43&gt;=0,DC!BV43-SCH!BV43,0)</f>
        <v>0</v>
      </c>
      <c r="BW43" s="2">
        <f>IF(DC!BW43-SCH!BW43&gt;=0,DC!BW43-SCH!BW43,0)</f>
        <v>0</v>
      </c>
      <c r="BX43" s="2">
        <f>IF(DC!BX43-SCH!BX43&gt;=0,DC!BX43-SCH!BX43,0)</f>
        <v>0</v>
      </c>
      <c r="BY43" s="2">
        <f>IF(DC!BY43-SCH!BY43&gt;=0,DC!BY43-SCH!BY43,0)</f>
        <v>0</v>
      </c>
      <c r="BZ43" s="2">
        <f>IF(DC!BZ43-SCH!BZ43&gt;=0,DC!BZ43-SCH!BZ43,0)</f>
        <v>0</v>
      </c>
      <c r="CA43" s="2">
        <f>IF(DC!CA43-SCH!CA43&gt;=0,DC!CA43-SCH!CA43,0)</f>
        <v>0</v>
      </c>
      <c r="CB43" s="2">
        <f>IF(DC!CB43-SCH!CB43&gt;=0,DC!CB43-SCH!CB43,0)</f>
        <v>0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0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0</v>
      </c>
      <c r="CL43" s="2">
        <f>IF(DC!CL43-SCH!CL43&gt;=0,DC!CL43-SCH!CL43,0)</f>
        <v>0</v>
      </c>
      <c r="CM43" s="2">
        <f>IF(DC!CM43-SCH!CM43&gt;=0,DC!CM43-SCH!CM43,0)</f>
        <v>0</v>
      </c>
      <c r="CN43" s="2">
        <f>IF(DC!CN43-SCH!CN43&gt;=0,DC!CN43-SCH!CN43,0)</f>
        <v>0</v>
      </c>
    </row>
    <row r="44" spans="1:92" ht="46.5" x14ac:dyDescent="0.25">
      <c r="A44" s="10">
        <v>40</v>
      </c>
      <c r="B44" s="12" t="s">
        <v>51</v>
      </c>
      <c r="C44" s="2">
        <f>IF(DC!C44-SCH!C44&gt;=0,DC!C44-SCH!C44,0)</f>
        <v>0</v>
      </c>
      <c r="D44" s="2">
        <f>IF(DC!D44-SCH!D44&gt;=0,DC!D44-SCH!D44,0)</f>
        <v>200</v>
      </c>
      <c r="E44" s="2">
        <f>IF(DC!E44-SCH!E44&gt;=0,DC!E44-SCH!E44,0)</f>
        <v>150</v>
      </c>
      <c r="F44" s="2">
        <f>IF(DC!F44-SCH!F44&gt;=0,DC!F44-SCH!F44,0)</f>
        <v>0</v>
      </c>
      <c r="G44" s="2">
        <f>IF(DC!G44-SCH!G44&gt;=0,DC!G44-SCH!G44,0)</f>
        <v>0</v>
      </c>
      <c r="H44" s="2">
        <f>IF(DC!H44-SCH!H44&gt;=0,DC!H44-SCH!H44,0)</f>
        <v>0</v>
      </c>
      <c r="I44" s="2">
        <f>IF(DC!I44-SCH!I44&gt;=0,DC!I44-SCH!I44,0)</f>
        <v>0</v>
      </c>
      <c r="J44" s="2">
        <f>IF(DC!J44-SCH!J44&gt;=0,DC!J44-SCH!J44,0)</f>
        <v>0</v>
      </c>
      <c r="K44" s="2">
        <f>IF(DC!K44-SCH!K44&gt;=0,DC!K44-SCH!K44,0)</f>
        <v>150</v>
      </c>
      <c r="L44" s="2">
        <f>IF(DC!L44-SCH!L44&gt;=0,DC!L44-SCH!L44,0)</f>
        <v>0</v>
      </c>
      <c r="M44" s="2">
        <f>IF(DC!M44-SCH!M44&gt;=0,DC!M44-SCH!M44,0)</f>
        <v>0</v>
      </c>
      <c r="N44" s="2">
        <f>IF(DC!N44-SCH!N44&gt;=0,DC!N44-SCH!N44,0)</f>
        <v>50</v>
      </c>
      <c r="O44" s="2">
        <f>IF(DC!O44-SCH!O44&gt;=0,DC!O44-SCH!O44,0)</f>
        <v>0</v>
      </c>
      <c r="P44" s="2">
        <f>IF(DC!P44-SCH!P44&gt;=0,DC!P44-SCH!P44,0)</f>
        <v>896</v>
      </c>
      <c r="Q44" s="2">
        <f>IF(DC!Q44-SCH!Q44&gt;=0,DC!Q44-SCH!Q44,0)</f>
        <v>150</v>
      </c>
      <c r="R44" s="2">
        <f>IF(DC!R44-SCH!R44&gt;=0,DC!R44-SCH!R44,0)</f>
        <v>0</v>
      </c>
      <c r="S44" s="2">
        <f>IF(DC!S44-SCH!S44&gt;=0,DC!S44-SCH!S44,0)</f>
        <v>720</v>
      </c>
      <c r="T44" s="2">
        <f>IF(DC!T44-SCH!T44&gt;=0,DC!T44-SCH!T44,0)</f>
        <v>150</v>
      </c>
      <c r="U44" s="2">
        <f>IF(DC!U44-SCH!U44&gt;=0,DC!U44-SCH!U44,0)</f>
        <v>0</v>
      </c>
      <c r="V44" s="2">
        <f>IF(DC!V44-SCH!V44&gt;=0,DC!V44-SCH!V44,0)</f>
        <v>590</v>
      </c>
      <c r="W44" s="2">
        <f>IF(DC!W44-SCH!W44&gt;=0,DC!W44-SCH!W44,0)</f>
        <v>150</v>
      </c>
      <c r="X44" s="2">
        <f>IF(DC!X44-SCH!X44&gt;=0,DC!X44-SCH!X44,0)</f>
        <v>0</v>
      </c>
      <c r="Y44" s="2">
        <f>IF(DC!Y44-SCH!Y44&gt;=0,DC!Y44-SCH!Y44,0)</f>
        <v>670</v>
      </c>
      <c r="Z44" s="2">
        <f>IF(DC!Z44-SCH!Z44&gt;=0,DC!Z44-SCH!Z44,0)</f>
        <v>150</v>
      </c>
      <c r="AA44" s="2">
        <f>IF(DC!AA44-SCH!AA44&gt;=0,DC!AA44-SCH!AA44,0)</f>
        <v>0</v>
      </c>
      <c r="AB44" s="2">
        <f>IF(DC!AB44-SCH!AB44&gt;=0,DC!AB44-SCH!AB44,0)</f>
        <v>520</v>
      </c>
      <c r="AC44" s="2">
        <f>IF(DC!AC44-SCH!AC44&gt;=0,DC!AC44-SCH!AC44,0)</f>
        <v>150</v>
      </c>
      <c r="AD44" s="2">
        <f>IF(DC!AD44-SCH!AD44&gt;=0,DC!AD44-SCH!AD44,0)</f>
        <v>250</v>
      </c>
      <c r="AE44" s="2">
        <f>IF(DC!AE44-SCH!AE44&gt;=0,DC!AE44-SCH!AE44,0)</f>
        <v>896</v>
      </c>
      <c r="AF44" s="2">
        <f>IF(DC!AF44-SCH!AF44&gt;=0,DC!AF44-SCH!AF44,0)</f>
        <v>150</v>
      </c>
      <c r="AG44" s="2">
        <f>IF(DC!AG44-SCH!AG44&gt;=0,DC!AG44-SCH!AG44,0)</f>
        <v>0</v>
      </c>
      <c r="AH44" s="2">
        <f>IF(DC!AH44-SCH!AH44&gt;=0,DC!AH44-SCH!AH44,0)</f>
        <v>520</v>
      </c>
      <c r="AI44" s="2">
        <f>IF(DC!AI44-SCH!AI44&gt;=0,DC!AI44-SCH!AI44,0)</f>
        <v>75</v>
      </c>
      <c r="AJ44" s="2">
        <f>IF(DC!AJ44-SCH!AJ44&gt;=0,DC!AJ44-SCH!AJ44,0)</f>
        <v>660</v>
      </c>
      <c r="AK44" s="2">
        <f>IF(DC!AK44-SCH!AK44&gt;=0,DC!AK44-SCH!AK44,0)</f>
        <v>896</v>
      </c>
      <c r="AL44" s="2">
        <f>IF(DC!AL44-SCH!AL44&gt;=0,DC!AL44-SCH!AL44,0)</f>
        <v>75</v>
      </c>
      <c r="AM44" s="2">
        <f>IF(DC!AM44-SCH!AM44&gt;=0,DC!AM44-SCH!AM44,0)</f>
        <v>660</v>
      </c>
      <c r="AN44" s="2">
        <f>IF(DC!AN44-SCH!AN44&gt;=0,DC!AN44-SCH!AN44,0)</f>
        <v>896</v>
      </c>
      <c r="AO44" s="2">
        <f>IF(DC!AO44-SCH!AO44&gt;=0,DC!AO44-SCH!AO44,0)</f>
        <v>220</v>
      </c>
      <c r="AP44" s="2">
        <f>IF(DC!AP44-SCH!AP44&gt;=0,DC!AP44-SCH!AP44,0)</f>
        <v>0</v>
      </c>
      <c r="AQ44" s="2">
        <f>IF(DC!AQ44-SCH!AQ44&gt;=0,DC!AQ44-SCH!AQ44,0)</f>
        <v>896</v>
      </c>
      <c r="AR44" s="2">
        <f>IF(DC!AR44-SCH!AR44&gt;=0,DC!AR44-SCH!AR44,0)</f>
        <v>220</v>
      </c>
      <c r="AS44" s="2">
        <f>IF(DC!AS44-SCH!AS44&gt;=0,DC!AS44-SCH!AS44,0)</f>
        <v>30</v>
      </c>
      <c r="AT44" s="2">
        <f>IF(DC!AT44-SCH!AT44&gt;=0,DC!AT44-SCH!AT44,0)</f>
        <v>100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75</v>
      </c>
      <c r="AY44" s="2">
        <f>IF(DC!AY44-SCH!AY44&gt;=0,DC!AY44-SCH!AY44,0)</f>
        <v>0</v>
      </c>
      <c r="AZ44" s="2">
        <f>IF(DC!AZ44-SCH!AZ44&gt;=0,DC!AZ44-SCH!AZ44,0)</f>
        <v>0</v>
      </c>
      <c r="BA44" s="2">
        <f>IF(DC!BA44-SCH!BA44&gt;=0,DC!BA44-SCH!BA44,0)</f>
        <v>0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0</v>
      </c>
      <c r="BF44" s="2">
        <f>IF(DC!BF44-SCH!BF44&gt;=0,DC!BF44-SCH!BF44,0)</f>
        <v>0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0</v>
      </c>
      <c r="BJ44" s="2">
        <f>IF(DC!BJ44-SCH!BJ44&gt;=0,DC!BJ44-SCH!BJ44,0)</f>
        <v>0</v>
      </c>
      <c r="BK44" s="2">
        <f>IF(DC!BK44-SCH!BK44&gt;=0,DC!BK44-SCH!BK44,0)</f>
        <v>0</v>
      </c>
      <c r="BL44" s="2">
        <f>IF(DC!BL44-SCH!BL44&gt;=0,DC!BL44-SCH!BL44,0)</f>
        <v>0</v>
      </c>
      <c r="BM44" s="2">
        <f>IF(DC!BM44-SCH!BM44&gt;=0,DC!BM44-SCH!BM44,0)</f>
        <v>0</v>
      </c>
      <c r="BN44" s="2">
        <f>IF(DC!BN44-SCH!BN44&gt;=0,DC!BN44-SCH!BN44,0)</f>
        <v>0</v>
      </c>
      <c r="BO44" s="2">
        <f>IF(DC!BO44-SCH!BO44&gt;=0,DC!BO44-SCH!BO44,0)</f>
        <v>0</v>
      </c>
      <c r="BP44" s="2">
        <f>IF(DC!BP44-SCH!BP44&gt;=0,DC!BP44-SCH!BP44,0)</f>
        <v>0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0</v>
      </c>
      <c r="BT44" s="2">
        <f>IF(DC!BT44-SCH!BT44&gt;=0,DC!BT44-SCH!BT44,0)</f>
        <v>0</v>
      </c>
      <c r="BU44" s="2">
        <f>IF(DC!BU44-SCH!BU44&gt;=0,DC!BU44-SCH!BU44,0)</f>
        <v>0</v>
      </c>
      <c r="BV44" s="2">
        <f>IF(DC!BV44-SCH!BV44&gt;=0,DC!BV44-SCH!BV44,0)</f>
        <v>0</v>
      </c>
      <c r="BW44" s="2">
        <f>IF(DC!BW44-SCH!BW44&gt;=0,DC!BW44-SCH!BW44,0)</f>
        <v>0</v>
      </c>
      <c r="BX44" s="2">
        <f>IF(DC!BX44-SCH!BX44&gt;=0,DC!BX44-SCH!BX44,0)</f>
        <v>0</v>
      </c>
      <c r="BY44" s="2">
        <f>IF(DC!BY44-SCH!BY44&gt;=0,DC!BY44-SCH!BY44,0)</f>
        <v>0</v>
      </c>
      <c r="BZ44" s="2">
        <f>IF(DC!BZ44-SCH!BZ44&gt;=0,DC!BZ44-SCH!BZ44,0)</f>
        <v>0</v>
      </c>
      <c r="CA44" s="2">
        <f>IF(DC!CA44-SCH!CA44&gt;=0,DC!CA44-SCH!CA44,0)</f>
        <v>0</v>
      </c>
      <c r="CB44" s="2">
        <f>IF(DC!CB44-SCH!CB44&gt;=0,DC!CB44-SCH!CB44,0)</f>
        <v>0</v>
      </c>
      <c r="CC44" s="2">
        <f>IF(DC!CC44-SCH!CC44&gt;=0,DC!CC44-SCH!CC44,0)</f>
        <v>0</v>
      </c>
      <c r="CD44" s="2">
        <f>IF(DC!CD44-SCH!CD44&gt;=0,DC!CD44-SCH!CD44,0)</f>
        <v>0</v>
      </c>
      <c r="CE44" s="2">
        <f>IF(DC!CE44-SCH!CE44&gt;=0,DC!CE44-SCH!CE44,0)</f>
        <v>0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0</v>
      </c>
      <c r="CI44" s="2">
        <f>IF(DC!CI44-SCH!CI44&gt;=0,DC!CI44-SCH!CI44,0)</f>
        <v>0</v>
      </c>
      <c r="CJ44" s="2">
        <f>IF(DC!CJ44-SCH!CJ44&gt;=0,DC!CJ44-SCH!CJ44,0)</f>
        <v>0</v>
      </c>
      <c r="CK44" s="2">
        <f>IF(DC!CK44-SCH!CK44&gt;=0,DC!CK44-SCH!CK44,0)</f>
        <v>0</v>
      </c>
      <c r="CL44" s="2">
        <f>IF(DC!CL44-SCH!CL44&gt;=0,DC!CL44-SCH!CL44,0)</f>
        <v>0</v>
      </c>
      <c r="CM44" s="2">
        <f>IF(DC!CM44-SCH!CM44&gt;=0,DC!CM44-SCH!CM44,0)</f>
        <v>0</v>
      </c>
      <c r="CN44" s="2">
        <f>IF(DC!CN44-SCH!CN44&gt;=0,DC!CN44-SCH!CN44,0)</f>
        <v>0</v>
      </c>
    </row>
    <row r="45" spans="1:92" ht="46.5" x14ac:dyDescent="0.25">
      <c r="A45" s="10">
        <v>41</v>
      </c>
      <c r="B45" s="12" t="s">
        <v>52</v>
      </c>
      <c r="C45" s="2">
        <f>IF(DC!C45-SCH!C45&gt;=0,DC!C45-SCH!C45,0)</f>
        <v>0</v>
      </c>
      <c r="D45" s="2">
        <f>IF(DC!D45-SCH!D45&gt;=0,DC!D45-SCH!D45,0)</f>
        <v>350</v>
      </c>
      <c r="E45" s="2">
        <f>IF(DC!E45-SCH!E45&gt;=0,DC!E45-SCH!E45,0)</f>
        <v>150</v>
      </c>
      <c r="F45" s="2">
        <f>IF(DC!F45-SCH!F45&gt;=0,DC!F45-SCH!F45,0)</f>
        <v>0</v>
      </c>
      <c r="G45" s="2">
        <f>IF(DC!G45-SCH!G45&gt;=0,DC!G45-SCH!G45,0)</f>
        <v>0</v>
      </c>
      <c r="H45" s="2">
        <f>IF(DC!H45-SCH!H45&gt;=0,DC!H45-SCH!H45,0)</f>
        <v>50</v>
      </c>
      <c r="I45" s="2">
        <f>IF(DC!I45-SCH!I45&gt;=0,DC!I45-SCH!I45,0)</f>
        <v>0</v>
      </c>
      <c r="J45" s="2">
        <f>IF(DC!J45-SCH!J45&gt;=0,DC!J45-SCH!J45,0)</f>
        <v>77.599999999999909</v>
      </c>
      <c r="K45" s="2">
        <f>IF(DC!K45-SCH!K45&gt;=0,DC!K45-SCH!K45,0)</f>
        <v>150</v>
      </c>
      <c r="L45" s="2">
        <f>IF(DC!L45-SCH!L45&gt;=0,DC!L45-SCH!L45,0)</f>
        <v>0</v>
      </c>
      <c r="M45" s="2">
        <f>IF(DC!M45-SCH!M45&gt;=0,DC!M45-SCH!M45,0)</f>
        <v>50</v>
      </c>
      <c r="N45" s="2">
        <f>IF(DC!N45-SCH!N45&gt;=0,DC!N45-SCH!N45,0)</f>
        <v>110</v>
      </c>
      <c r="O45" s="2">
        <f>IF(DC!O45-SCH!O45&gt;=0,DC!O45-SCH!O45,0)</f>
        <v>0</v>
      </c>
      <c r="P45" s="2">
        <f>IF(DC!P45-SCH!P45&gt;=0,DC!P45-SCH!P45,0)</f>
        <v>896</v>
      </c>
      <c r="Q45" s="2">
        <f>IF(DC!Q45-SCH!Q45&gt;=0,DC!Q45-SCH!Q45,0)</f>
        <v>150</v>
      </c>
      <c r="R45" s="2">
        <f>IF(DC!R45-SCH!R45&gt;=0,DC!R45-SCH!R45,0)</f>
        <v>0</v>
      </c>
      <c r="S45" s="2">
        <f>IF(DC!S45-SCH!S45&gt;=0,DC!S45-SCH!S45,0)</f>
        <v>720</v>
      </c>
      <c r="T45" s="2">
        <f>IF(DC!T45-SCH!T45&gt;=0,DC!T45-SCH!T45,0)</f>
        <v>150</v>
      </c>
      <c r="U45" s="2">
        <f>IF(DC!U45-SCH!U45&gt;=0,DC!U45-SCH!U45,0)</f>
        <v>0</v>
      </c>
      <c r="V45" s="2">
        <f>IF(DC!V45-SCH!V45&gt;=0,DC!V45-SCH!V45,0)</f>
        <v>790</v>
      </c>
      <c r="W45" s="2">
        <f>IF(DC!W45-SCH!W45&gt;=0,DC!W45-SCH!W45,0)</f>
        <v>150</v>
      </c>
      <c r="X45" s="2">
        <f>IF(DC!X45-SCH!X45&gt;=0,DC!X45-SCH!X45,0)</f>
        <v>0</v>
      </c>
      <c r="Y45" s="2">
        <f>IF(DC!Y45-SCH!Y45&gt;=0,DC!Y45-SCH!Y45,0)</f>
        <v>770</v>
      </c>
      <c r="Z45" s="2">
        <f>IF(DC!Z45-SCH!Z45&gt;=0,DC!Z45-SCH!Z45,0)</f>
        <v>150</v>
      </c>
      <c r="AA45" s="2">
        <f>IF(DC!AA45-SCH!AA45&gt;=0,DC!AA45-SCH!AA45,0)</f>
        <v>0</v>
      </c>
      <c r="AB45" s="2">
        <f>IF(DC!AB45-SCH!AB45&gt;=0,DC!AB45-SCH!AB45,0)</f>
        <v>520</v>
      </c>
      <c r="AC45" s="2">
        <f>IF(DC!AC45-SCH!AC45&gt;=0,DC!AC45-SCH!AC45,0)</f>
        <v>150</v>
      </c>
      <c r="AD45" s="2">
        <f>IF(DC!AD45-SCH!AD45&gt;=0,DC!AD45-SCH!AD45,0)</f>
        <v>250</v>
      </c>
      <c r="AE45" s="2">
        <f>IF(DC!AE45-SCH!AE45&gt;=0,DC!AE45-SCH!AE45,0)</f>
        <v>896</v>
      </c>
      <c r="AF45" s="2">
        <f>IF(DC!AF45-SCH!AF45&gt;=0,DC!AF45-SCH!AF45,0)</f>
        <v>150</v>
      </c>
      <c r="AG45" s="2">
        <f>IF(DC!AG45-SCH!AG45&gt;=0,DC!AG45-SCH!AG45,0)</f>
        <v>0</v>
      </c>
      <c r="AH45" s="2">
        <f>IF(DC!AH45-SCH!AH45&gt;=0,DC!AH45-SCH!AH45,0)</f>
        <v>570</v>
      </c>
      <c r="AI45" s="2">
        <f>IF(DC!AI45-SCH!AI45&gt;=0,DC!AI45-SCH!AI45,0)</f>
        <v>75</v>
      </c>
      <c r="AJ45" s="2">
        <f>IF(DC!AJ45-SCH!AJ45&gt;=0,DC!AJ45-SCH!AJ45,0)</f>
        <v>660</v>
      </c>
      <c r="AK45" s="2">
        <f>IF(DC!AK45-SCH!AK45&gt;=0,DC!AK45-SCH!AK45,0)</f>
        <v>896</v>
      </c>
      <c r="AL45" s="2">
        <f>IF(DC!AL45-SCH!AL45&gt;=0,DC!AL45-SCH!AL45,0)</f>
        <v>75</v>
      </c>
      <c r="AM45" s="2">
        <f>IF(DC!AM45-SCH!AM45&gt;=0,DC!AM45-SCH!AM45,0)</f>
        <v>660</v>
      </c>
      <c r="AN45" s="2">
        <f>IF(DC!AN45-SCH!AN45&gt;=0,DC!AN45-SCH!AN45,0)</f>
        <v>896</v>
      </c>
      <c r="AO45" s="2">
        <f>IF(DC!AO45-SCH!AO45&gt;=0,DC!AO45-SCH!AO45,0)</f>
        <v>220</v>
      </c>
      <c r="AP45" s="2">
        <f>IF(DC!AP45-SCH!AP45&gt;=0,DC!AP45-SCH!AP45,0)</f>
        <v>0</v>
      </c>
      <c r="AQ45" s="2">
        <f>IF(DC!AQ45-SCH!AQ45&gt;=0,DC!AQ45-SCH!AQ45,0)</f>
        <v>896</v>
      </c>
      <c r="AR45" s="2">
        <f>IF(DC!AR45-SCH!AR45&gt;=0,DC!AR45-SCH!AR45,0)</f>
        <v>220</v>
      </c>
      <c r="AS45" s="2">
        <f>IF(DC!AS45-SCH!AS45&gt;=0,DC!AS45-SCH!AS45,0)</f>
        <v>130</v>
      </c>
      <c r="AT45" s="2">
        <f>IF(DC!AT45-SCH!AT45&gt;=0,DC!AT45-SCH!AT45,0)</f>
        <v>250</v>
      </c>
      <c r="AU45" s="2">
        <f>IF(DC!AU45-SCH!AU45&gt;=0,DC!AU45-SCH!AU45,0)</f>
        <v>20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75</v>
      </c>
      <c r="AY45" s="2">
        <f>IF(DC!AY45-SCH!AY45&gt;=0,DC!AY45-SCH!AY45,0)</f>
        <v>0</v>
      </c>
      <c r="AZ45" s="2">
        <f>IF(DC!AZ45-SCH!AZ45&gt;=0,DC!AZ45-SCH!AZ45,0)</f>
        <v>100</v>
      </c>
      <c r="BA45" s="2">
        <f>IF(DC!BA45-SCH!BA45&gt;=0,DC!BA45-SCH!BA45,0)</f>
        <v>25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20</v>
      </c>
      <c r="BE45" s="2">
        <f>IF(DC!BE45-SCH!BE45&gt;=0,DC!BE45-SCH!BE45,0)</f>
        <v>0</v>
      </c>
      <c r="BF45" s="2">
        <f>IF(DC!BF45-SCH!BF45&gt;=0,DC!BF45-SCH!BF45,0)</f>
        <v>75</v>
      </c>
      <c r="BG45" s="2">
        <f>IF(DC!BG45-SCH!BG45&gt;=0,DC!BG45-SCH!BG45,0)</f>
        <v>30</v>
      </c>
      <c r="BH45" s="2">
        <f>IF(DC!BH45-SCH!BH45&gt;=0,DC!BH45-SCH!BH45,0)</f>
        <v>0</v>
      </c>
      <c r="BI45" s="2">
        <f>IF(DC!BI45-SCH!BI45&gt;=0,DC!BI45-SCH!BI45,0)</f>
        <v>0</v>
      </c>
      <c r="BJ45" s="2">
        <f>IF(DC!BJ45-SCH!BJ45&gt;=0,DC!BJ45-SCH!BJ45,0)</f>
        <v>30</v>
      </c>
      <c r="BK45" s="2">
        <f>IF(DC!BK45-SCH!BK45&gt;=0,DC!BK45-SCH!BK45,0)</f>
        <v>0</v>
      </c>
      <c r="BL45" s="2">
        <f>IF(DC!BL45-SCH!BL45&gt;=0,DC!BL45-SCH!BL45,0)</f>
        <v>0</v>
      </c>
      <c r="BM45" s="2">
        <f>IF(DC!BM45-SCH!BM45&gt;=0,DC!BM45-SCH!BM45,0)</f>
        <v>0</v>
      </c>
      <c r="BN45" s="2">
        <f>IF(DC!BN45-SCH!BN45&gt;=0,DC!BN45-SCH!BN45,0)</f>
        <v>0</v>
      </c>
      <c r="BO45" s="2">
        <f>IF(DC!BO45-SCH!BO45&gt;=0,DC!BO45-SCH!BO45,0)</f>
        <v>0</v>
      </c>
      <c r="BP45" s="2">
        <f>IF(DC!BP45-SCH!BP45&gt;=0,DC!BP45-SCH!BP45,0)</f>
        <v>0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0</v>
      </c>
      <c r="BT45" s="2">
        <f>IF(DC!BT45-SCH!BT45&gt;=0,DC!BT45-SCH!BT45,0)</f>
        <v>0</v>
      </c>
      <c r="BU45" s="2">
        <f>IF(DC!BU45-SCH!BU45&gt;=0,DC!BU45-SCH!BU45,0)</f>
        <v>0</v>
      </c>
      <c r="BV45" s="2">
        <f>IF(DC!BV45-SCH!BV45&gt;=0,DC!BV45-SCH!BV45,0)</f>
        <v>0</v>
      </c>
      <c r="BW45" s="2">
        <f>IF(DC!BW45-SCH!BW45&gt;=0,DC!BW45-SCH!BW45,0)</f>
        <v>0</v>
      </c>
      <c r="BX45" s="2">
        <f>IF(DC!BX45-SCH!BX45&gt;=0,DC!BX45-SCH!BX45,0)</f>
        <v>0</v>
      </c>
      <c r="BY45" s="2">
        <f>IF(DC!BY45-SCH!BY45&gt;=0,DC!BY45-SCH!BY45,0)</f>
        <v>0</v>
      </c>
      <c r="BZ45" s="2">
        <f>IF(DC!BZ45-SCH!BZ45&gt;=0,DC!BZ45-SCH!BZ45,0)</f>
        <v>0</v>
      </c>
      <c r="CA45" s="2">
        <f>IF(DC!CA45-SCH!CA45&gt;=0,DC!CA45-SCH!CA45,0)</f>
        <v>0</v>
      </c>
      <c r="CB45" s="2">
        <f>IF(DC!CB45-SCH!CB45&gt;=0,DC!CB45-SCH!CB45,0)</f>
        <v>0</v>
      </c>
      <c r="CC45" s="2">
        <f>IF(DC!CC45-SCH!CC45&gt;=0,DC!CC45-SCH!CC45,0)</f>
        <v>0</v>
      </c>
      <c r="CD45" s="2">
        <f>IF(DC!CD45-SCH!CD45&gt;=0,DC!CD45-SCH!CD45,0)</f>
        <v>0</v>
      </c>
      <c r="CE45" s="2">
        <f>IF(DC!CE45-SCH!CE45&gt;=0,DC!CE45-SCH!CE45,0)</f>
        <v>0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0</v>
      </c>
      <c r="CI45" s="2">
        <f>IF(DC!CI45-SCH!CI45&gt;=0,DC!CI45-SCH!CI45,0)</f>
        <v>0</v>
      </c>
      <c r="CJ45" s="2">
        <f>IF(DC!CJ45-SCH!CJ45&gt;=0,DC!CJ45-SCH!CJ45,0)</f>
        <v>0</v>
      </c>
      <c r="CK45" s="2">
        <f>IF(DC!CK45-SCH!CK45&gt;=0,DC!CK45-SCH!CK45,0)</f>
        <v>0</v>
      </c>
      <c r="CL45" s="2">
        <f>IF(DC!CL45-SCH!CL45&gt;=0,DC!CL45-SCH!CL45,0)</f>
        <v>0</v>
      </c>
      <c r="CM45" s="2">
        <f>IF(DC!CM45-SCH!CM45&gt;=0,DC!CM45-SCH!CM45,0)</f>
        <v>0</v>
      </c>
      <c r="CN45" s="2">
        <f>IF(DC!CN45-SCH!CN45&gt;=0,DC!CN45-SCH!CN45,0)</f>
        <v>0</v>
      </c>
    </row>
    <row r="46" spans="1:92" ht="46.5" x14ac:dyDescent="0.25">
      <c r="A46" s="10">
        <v>42</v>
      </c>
      <c r="B46" s="12" t="s">
        <v>53</v>
      </c>
      <c r="C46" s="2">
        <f>IF(DC!C46-SCH!C46&gt;=0,DC!C46-SCH!C46,0)</f>
        <v>0</v>
      </c>
      <c r="D46" s="2">
        <f>IF(DC!D46-SCH!D46&gt;=0,DC!D46-SCH!D46,0)</f>
        <v>500</v>
      </c>
      <c r="E46" s="2">
        <f>IF(DC!E46-SCH!E46&gt;=0,DC!E46-SCH!E46,0)</f>
        <v>150</v>
      </c>
      <c r="F46" s="2">
        <f>IF(DC!F46-SCH!F46&gt;=0,DC!F46-SCH!F46,0)</f>
        <v>0</v>
      </c>
      <c r="G46" s="2">
        <f>IF(DC!G46-SCH!G46&gt;=0,DC!G46-SCH!G46,0)</f>
        <v>150</v>
      </c>
      <c r="H46" s="2">
        <f>IF(DC!H46-SCH!H46&gt;=0,DC!H46-SCH!H46,0)</f>
        <v>100</v>
      </c>
      <c r="I46" s="2">
        <f>IF(DC!I46-SCH!I46&gt;=0,DC!I46-SCH!I46,0)</f>
        <v>0</v>
      </c>
      <c r="J46" s="2">
        <f>IF(DC!J46-SCH!J46&gt;=0,DC!J46-SCH!J46,0)</f>
        <v>177.59999999999991</v>
      </c>
      <c r="K46" s="2">
        <f>IF(DC!K46-SCH!K46&gt;=0,DC!K46-SCH!K46,0)</f>
        <v>150</v>
      </c>
      <c r="L46" s="2">
        <f>IF(DC!L46-SCH!L46&gt;=0,DC!L46-SCH!L46,0)</f>
        <v>100</v>
      </c>
      <c r="M46" s="2">
        <f>IF(DC!M46-SCH!M46&gt;=0,DC!M46-SCH!M46,0)</f>
        <v>100</v>
      </c>
      <c r="N46" s="2">
        <f>IF(DC!N46-SCH!N46&gt;=0,DC!N46-SCH!N46,0)</f>
        <v>150</v>
      </c>
      <c r="O46" s="2">
        <f>IF(DC!O46-SCH!O46&gt;=0,DC!O46-SCH!O46,0)</f>
        <v>0</v>
      </c>
      <c r="P46" s="2">
        <f>IF(DC!P46-SCH!P46&gt;=0,DC!P46-SCH!P46,0)</f>
        <v>896</v>
      </c>
      <c r="Q46" s="2">
        <f>IF(DC!Q46-SCH!Q46&gt;=0,DC!Q46-SCH!Q46,0)</f>
        <v>150</v>
      </c>
      <c r="R46" s="2">
        <f>IF(DC!R46-SCH!R46&gt;=0,DC!R46-SCH!R46,0)</f>
        <v>0</v>
      </c>
      <c r="S46" s="2">
        <f>IF(DC!S46-SCH!S46&gt;=0,DC!S46-SCH!S46,0)</f>
        <v>800</v>
      </c>
      <c r="T46" s="2">
        <f>IF(DC!T46-SCH!T46&gt;=0,DC!T46-SCH!T46,0)</f>
        <v>150</v>
      </c>
      <c r="U46" s="2">
        <f>IF(DC!U46-SCH!U46&gt;=0,DC!U46-SCH!U46,0)</f>
        <v>0</v>
      </c>
      <c r="V46" s="2">
        <f>IF(DC!V46-SCH!V46&gt;=0,DC!V46-SCH!V46,0)</f>
        <v>800</v>
      </c>
      <c r="W46" s="2">
        <f>IF(DC!W46-SCH!W46&gt;=0,DC!W46-SCH!W46,0)</f>
        <v>150</v>
      </c>
      <c r="X46" s="2">
        <f>IF(DC!X46-SCH!X46&gt;=0,DC!X46-SCH!X46,0)</f>
        <v>0</v>
      </c>
      <c r="Y46" s="2">
        <f>IF(DC!Y46-SCH!Y46&gt;=0,DC!Y46-SCH!Y46,0)</f>
        <v>820</v>
      </c>
      <c r="Z46" s="2">
        <f>IF(DC!Z46-SCH!Z46&gt;=0,DC!Z46-SCH!Z46,0)</f>
        <v>150</v>
      </c>
      <c r="AA46" s="2">
        <f>IF(DC!AA46-SCH!AA46&gt;=0,DC!AA46-SCH!AA46,0)</f>
        <v>0</v>
      </c>
      <c r="AB46" s="2">
        <f>IF(DC!AB46-SCH!AB46&gt;=0,DC!AB46-SCH!AB46,0)</f>
        <v>520</v>
      </c>
      <c r="AC46" s="2">
        <f>IF(DC!AC46-SCH!AC46&gt;=0,DC!AC46-SCH!AC46,0)</f>
        <v>150</v>
      </c>
      <c r="AD46" s="2">
        <f>IF(DC!AD46-SCH!AD46&gt;=0,DC!AD46-SCH!AD46,0)</f>
        <v>250</v>
      </c>
      <c r="AE46" s="2">
        <f>IF(DC!AE46-SCH!AE46&gt;=0,DC!AE46-SCH!AE46,0)</f>
        <v>896</v>
      </c>
      <c r="AF46" s="2">
        <f>IF(DC!AF46-SCH!AF46&gt;=0,DC!AF46-SCH!AF46,0)</f>
        <v>150</v>
      </c>
      <c r="AG46" s="2">
        <f>IF(DC!AG46-SCH!AG46&gt;=0,DC!AG46-SCH!AG46,0)</f>
        <v>0</v>
      </c>
      <c r="AH46" s="2">
        <f>IF(DC!AH46-SCH!AH46&gt;=0,DC!AH46-SCH!AH46,0)</f>
        <v>670</v>
      </c>
      <c r="AI46" s="2">
        <f>IF(DC!AI46-SCH!AI46&gt;=0,DC!AI46-SCH!AI46,0)</f>
        <v>75</v>
      </c>
      <c r="AJ46" s="2">
        <f>IF(DC!AJ46-SCH!AJ46&gt;=0,DC!AJ46-SCH!AJ46,0)</f>
        <v>660</v>
      </c>
      <c r="AK46" s="2">
        <f>IF(DC!AK46-SCH!AK46&gt;=0,DC!AK46-SCH!AK46,0)</f>
        <v>896</v>
      </c>
      <c r="AL46" s="2">
        <f>IF(DC!AL46-SCH!AL46&gt;=0,DC!AL46-SCH!AL46,0)</f>
        <v>75</v>
      </c>
      <c r="AM46" s="2">
        <f>IF(DC!AM46-SCH!AM46&gt;=0,DC!AM46-SCH!AM46,0)</f>
        <v>660</v>
      </c>
      <c r="AN46" s="2">
        <f>IF(DC!AN46-SCH!AN46&gt;=0,DC!AN46-SCH!AN46,0)</f>
        <v>896</v>
      </c>
      <c r="AO46" s="2">
        <f>IF(DC!AO46-SCH!AO46&gt;=0,DC!AO46-SCH!AO46,0)</f>
        <v>220</v>
      </c>
      <c r="AP46" s="2">
        <f>IF(DC!AP46-SCH!AP46&gt;=0,DC!AP46-SCH!AP46,0)</f>
        <v>0</v>
      </c>
      <c r="AQ46" s="2">
        <f>IF(DC!AQ46-SCH!AQ46&gt;=0,DC!AQ46-SCH!AQ46,0)</f>
        <v>896</v>
      </c>
      <c r="AR46" s="2">
        <f>IF(DC!AR46-SCH!AR46&gt;=0,DC!AR46-SCH!AR46,0)</f>
        <v>220</v>
      </c>
      <c r="AS46" s="2">
        <f>IF(DC!AS46-SCH!AS46&gt;=0,DC!AS46-SCH!AS46,0)</f>
        <v>130</v>
      </c>
      <c r="AT46" s="2">
        <f>IF(DC!AT46-SCH!AT46&gt;=0,DC!AT46-SCH!AT46,0)</f>
        <v>400</v>
      </c>
      <c r="AU46" s="2">
        <f>IF(DC!AU46-SCH!AU46&gt;=0,DC!AU46-SCH!AU46,0)</f>
        <v>40</v>
      </c>
      <c r="AV46" s="2">
        <f>IF(DC!AV46-SCH!AV46&gt;=0,DC!AV46-SCH!AV46,0)</f>
        <v>0</v>
      </c>
      <c r="AW46" s="2">
        <f>IF(DC!AW46-SCH!AW46&gt;=0,DC!AW46-SCH!AW46,0)</f>
        <v>120</v>
      </c>
      <c r="AX46" s="2">
        <f>IF(DC!AX46-SCH!AX46&gt;=0,DC!AX46-SCH!AX46,0)</f>
        <v>75</v>
      </c>
      <c r="AY46" s="2">
        <f>IF(DC!AY46-SCH!AY46&gt;=0,DC!AY46-SCH!AY46,0)</f>
        <v>0</v>
      </c>
      <c r="AZ46" s="2">
        <f>IF(DC!AZ46-SCH!AZ46&gt;=0,DC!AZ46-SCH!AZ46,0)</f>
        <v>160</v>
      </c>
      <c r="BA46" s="2">
        <f>IF(DC!BA46-SCH!BA46&gt;=0,DC!BA46-SCH!BA46,0)</f>
        <v>55</v>
      </c>
      <c r="BB46" s="2">
        <f>IF(DC!BB46-SCH!BB46&gt;=0,DC!BB46-SCH!BB46,0)</f>
        <v>0</v>
      </c>
      <c r="BC46" s="2">
        <f>IF(DC!BC46-SCH!BC46&gt;=0,DC!BC46-SCH!BC46,0)</f>
        <v>100</v>
      </c>
      <c r="BD46" s="2">
        <f>IF(DC!BD46-SCH!BD46&gt;=0,DC!BD46-SCH!BD46,0)</f>
        <v>50</v>
      </c>
      <c r="BE46" s="2">
        <f>IF(DC!BE46-SCH!BE46&gt;=0,DC!BE46-SCH!BE46,0)</f>
        <v>0</v>
      </c>
      <c r="BF46" s="2">
        <f>IF(DC!BF46-SCH!BF46&gt;=0,DC!BF46-SCH!BF46,0)</f>
        <v>125</v>
      </c>
      <c r="BG46" s="2">
        <f>IF(DC!BG46-SCH!BG46&gt;=0,DC!BG46-SCH!BG46,0)</f>
        <v>60</v>
      </c>
      <c r="BH46" s="2">
        <f>IF(DC!BH46-SCH!BH46&gt;=0,DC!BH46-SCH!BH46,0)</f>
        <v>0</v>
      </c>
      <c r="BI46" s="2">
        <f>IF(DC!BI46-SCH!BI46&gt;=0,DC!BI46-SCH!BI46,0)</f>
        <v>0</v>
      </c>
      <c r="BJ46" s="2">
        <f>IF(DC!BJ46-SCH!BJ46&gt;=0,DC!BJ46-SCH!BJ46,0)</f>
        <v>60</v>
      </c>
      <c r="BK46" s="2">
        <f>IF(DC!BK46-SCH!BK46&gt;=0,DC!BK46-SCH!BK46,0)</f>
        <v>0</v>
      </c>
      <c r="BL46" s="2">
        <f>IF(DC!BL46-SCH!BL46&gt;=0,DC!BL46-SCH!BL46,0)</f>
        <v>0</v>
      </c>
      <c r="BM46" s="2">
        <f>IF(DC!BM46-SCH!BM46&gt;=0,DC!BM46-SCH!BM46,0)</f>
        <v>0</v>
      </c>
      <c r="BN46" s="2">
        <f>IF(DC!BN46-SCH!BN46&gt;=0,DC!BN46-SCH!BN46,0)</f>
        <v>0</v>
      </c>
      <c r="BO46" s="2">
        <f>IF(DC!BO46-SCH!BO46&gt;=0,DC!BO46-SCH!BO46,0)</f>
        <v>0</v>
      </c>
      <c r="BP46" s="2">
        <f>IF(DC!BP46-SCH!BP46&gt;=0,DC!BP46-SCH!BP46,0)</f>
        <v>0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0</v>
      </c>
      <c r="BT46" s="2">
        <f>IF(DC!BT46-SCH!BT46&gt;=0,DC!BT46-SCH!BT46,0)</f>
        <v>0</v>
      </c>
      <c r="BU46" s="2">
        <f>IF(DC!BU46-SCH!BU46&gt;=0,DC!BU46-SCH!BU46,0)</f>
        <v>0</v>
      </c>
      <c r="BV46" s="2">
        <f>IF(DC!BV46-SCH!BV46&gt;=0,DC!BV46-SCH!BV46,0)</f>
        <v>0</v>
      </c>
      <c r="BW46" s="2">
        <f>IF(DC!BW46-SCH!BW46&gt;=0,DC!BW46-SCH!BW46,0)</f>
        <v>0</v>
      </c>
      <c r="BX46" s="2">
        <f>IF(DC!BX46-SCH!BX46&gt;=0,DC!BX46-SCH!BX46,0)</f>
        <v>0</v>
      </c>
      <c r="BY46" s="2">
        <f>IF(DC!BY46-SCH!BY46&gt;=0,DC!BY46-SCH!BY46,0)</f>
        <v>0</v>
      </c>
      <c r="BZ46" s="2">
        <f>IF(DC!BZ46-SCH!BZ46&gt;=0,DC!BZ46-SCH!BZ46,0)</f>
        <v>0</v>
      </c>
      <c r="CA46" s="2">
        <f>IF(DC!CA46-SCH!CA46&gt;=0,DC!CA46-SCH!CA46,0)</f>
        <v>0</v>
      </c>
      <c r="CB46" s="2">
        <f>IF(DC!CB46-SCH!CB46&gt;=0,DC!CB46-SCH!CB46,0)</f>
        <v>0</v>
      </c>
      <c r="CC46" s="2">
        <f>IF(DC!CC46-SCH!CC46&gt;=0,DC!CC46-SCH!CC46,0)</f>
        <v>0</v>
      </c>
      <c r="CD46" s="2">
        <f>IF(DC!CD46-SCH!CD46&gt;=0,DC!CD46-SCH!CD46,0)</f>
        <v>0</v>
      </c>
      <c r="CE46" s="2">
        <f>IF(DC!CE46-SCH!CE46&gt;=0,DC!CE46-SCH!CE46,0)</f>
        <v>0</v>
      </c>
      <c r="CF46" s="2">
        <f>IF(DC!CF46-SCH!CF46&gt;=0,DC!CF46-SCH!CF46,0)</f>
        <v>0</v>
      </c>
      <c r="CG46" s="2">
        <f>IF(DC!CG46-SCH!CG46&gt;=0,DC!CG46-SCH!CG46,0)</f>
        <v>0</v>
      </c>
      <c r="CH46" s="2">
        <f>IF(DC!CH46-SCH!CH46&gt;=0,DC!CH46-SCH!CH46,0)</f>
        <v>30</v>
      </c>
      <c r="CI46" s="2">
        <f>IF(DC!CI46-SCH!CI46&gt;=0,DC!CI46-SCH!CI46,0)</f>
        <v>0</v>
      </c>
      <c r="CJ46" s="2">
        <f>IF(DC!CJ46-SCH!CJ46&gt;=0,DC!CJ46-SCH!CJ46,0)</f>
        <v>0</v>
      </c>
      <c r="CK46" s="2">
        <f>IF(DC!CK46-SCH!CK46&gt;=0,DC!CK46-SCH!CK46,0)</f>
        <v>0</v>
      </c>
      <c r="CL46" s="2">
        <f>IF(DC!CL46-SCH!CL46&gt;=0,DC!CL46-SCH!CL46,0)</f>
        <v>0</v>
      </c>
      <c r="CM46" s="2">
        <f>IF(DC!CM46-SCH!CM46&gt;=0,DC!CM46-SCH!CM46,0)</f>
        <v>50</v>
      </c>
      <c r="CN46" s="2">
        <f>IF(DC!CN46-SCH!CN46&gt;=0,DC!CN46-SCH!CN46,0)</f>
        <v>40</v>
      </c>
    </row>
    <row r="47" spans="1:92" ht="46.5" x14ac:dyDescent="0.25">
      <c r="A47" s="10">
        <v>43</v>
      </c>
      <c r="B47" s="12" t="s">
        <v>54</v>
      </c>
      <c r="C47" s="2">
        <f>IF(DC!C47-SCH!C47&gt;=0,DC!C47-SCH!C47,0)</f>
        <v>0</v>
      </c>
      <c r="D47" s="2">
        <f>IF(DC!D47-SCH!D47&gt;=0,DC!D47-SCH!D47,0)</f>
        <v>500</v>
      </c>
      <c r="E47" s="2">
        <f>IF(DC!E47-SCH!E47&gt;=0,DC!E47-SCH!E47,0)</f>
        <v>150</v>
      </c>
      <c r="F47" s="2">
        <f>IF(DC!F47-SCH!F47&gt;=0,DC!F47-SCH!F47,0)</f>
        <v>100</v>
      </c>
      <c r="G47" s="2">
        <f>IF(DC!G47-SCH!G47&gt;=0,DC!G47-SCH!G47,0)</f>
        <v>307.59999999999991</v>
      </c>
      <c r="H47" s="2">
        <f>IF(DC!H47-SCH!H47&gt;=0,DC!H47-SCH!H47,0)</f>
        <v>150</v>
      </c>
      <c r="I47" s="2">
        <f>IF(DC!I47-SCH!I47&gt;=0,DC!I47-SCH!I47,0)</f>
        <v>0</v>
      </c>
      <c r="J47" s="2">
        <f>IF(DC!J47-SCH!J47&gt;=0,DC!J47-SCH!J47,0)</f>
        <v>177.59999999999991</v>
      </c>
      <c r="K47" s="2">
        <f>IF(DC!K47-SCH!K47&gt;=0,DC!K47-SCH!K47,0)</f>
        <v>150</v>
      </c>
      <c r="L47" s="2">
        <f>IF(DC!L47-SCH!L47&gt;=0,DC!L47-SCH!L47,0)</f>
        <v>100</v>
      </c>
      <c r="M47" s="2">
        <f>IF(DC!M47-SCH!M47&gt;=0,DC!M47-SCH!M47,0)</f>
        <v>200</v>
      </c>
      <c r="N47" s="2">
        <f>IF(DC!N47-SCH!N47&gt;=0,DC!N47-SCH!N47,0)</f>
        <v>150</v>
      </c>
      <c r="O47" s="2">
        <f>IF(DC!O47-SCH!O47&gt;=0,DC!O47-SCH!O47,0)</f>
        <v>0</v>
      </c>
      <c r="P47" s="2">
        <f>IF(DC!P47-SCH!P47&gt;=0,DC!P47-SCH!P47,0)</f>
        <v>896</v>
      </c>
      <c r="Q47" s="2">
        <f>IF(DC!Q47-SCH!Q47&gt;=0,DC!Q47-SCH!Q47,0)</f>
        <v>150</v>
      </c>
      <c r="R47" s="2">
        <f>IF(DC!R47-SCH!R47&gt;=0,DC!R47-SCH!R47,0)</f>
        <v>0</v>
      </c>
      <c r="S47" s="2">
        <f>IF(DC!S47-SCH!S47&gt;=0,DC!S47-SCH!S47,0)</f>
        <v>896</v>
      </c>
      <c r="T47" s="2">
        <f>IF(DC!T47-SCH!T47&gt;=0,DC!T47-SCH!T47,0)</f>
        <v>150</v>
      </c>
      <c r="U47" s="2">
        <f>IF(DC!U47-SCH!U47&gt;=0,DC!U47-SCH!U47,0)</f>
        <v>0</v>
      </c>
      <c r="V47" s="2">
        <f>IF(DC!V47-SCH!V47&gt;=0,DC!V47-SCH!V47,0)</f>
        <v>800</v>
      </c>
      <c r="W47" s="2">
        <f>IF(DC!W47-SCH!W47&gt;=0,DC!W47-SCH!W47,0)</f>
        <v>150</v>
      </c>
      <c r="X47" s="2">
        <f>IF(DC!X47-SCH!X47&gt;=0,DC!X47-SCH!X47,0)</f>
        <v>0</v>
      </c>
      <c r="Y47" s="2">
        <f>IF(DC!Y47-SCH!Y47&gt;=0,DC!Y47-SCH!Y47,0)</f>
        <v>770</v>
      </c>
      <c r="Z47" s="2">
        <f>IF(DC!Z47-SCH!Z47&gt;=0,DC!Z47-SCH!Z47,0)</f>
        <v>150</v>
      </c>
      <c r="AA47" s="2">
        <f>IF(DC!AA47-SCH!AA47&gt;=0,DC!AA47-SCH!AA47,0)</f>
        <v>0</v>
      </c>
      <c r="AB47" s="2">
        <f>IF(DC!AB47-SCH!AB47&gt;=0,DC!AB47-SCH!AB47,0)</f>
        <v>450</v>
      </c>
      <c r="AC47" s="2">
        <f>IF(DC!AC47-SCH!AC47&gt;=0,DC!AC47-SCH!AC47,0)</f>
        <v>150</v>
      </c>
      <c r="AD47" s="2">
        <f>IF(DC!AD47-SCH!AD47&gt;=0,DC!AD47-SCH!AD47,0)</f>
        <v>250</v>
      </c>
      <c r="AE47" s="2">
        <f>IF(DC!AE47-SCH!AE47&gt;=0,DC!AE47-SCH!AE47,0)</f>
        <v>896</v>
      </c>
      <c r="AF47" s="2">
        <f>IF(DC!AF47-SCH!AF47&gt;=0,DC!AF47-SCH!AF47,0)</f>
        <v>150</v>
      </c>
      <c r="AG47" s="2">
        <f>IF(DC!AG47-SCH!AG47&gt;=0,DC!AG47-SCH!AG47,0)</f>
        <v>0</v>
      </c>
      <c r="AH47" s="2">
        <f>IF(DC!AH47-SCH!AH47&gt;=0,DC!AH47-SCH!AH47,0)</f>
        <v>770</v>
      </c>
      <c r="AI47" s="2">
        <f>IF(DC!AI47-SCH!AI47&gt;=0,DC!AI47-SCH!AI47,0)</f>
        <v>75</v>
      </c>
      <c r="AJ47" s="2">
        <f>IF(DC!AJ47-SCH!AJ47&gt;=0,DC!AJ47-SCH!AJ47,0)</f>
        <v>660</v>
      </c>
      <c r="AK47" s="2">
        <f>IF(DC!AK47-SCH!AK47&gt;=0,DC!AK47-SCH!AK47,0)</f>
        <v>896</v>
      </c>
      <c r="AL47" s="2">
        <f>IF(DC!AL47-SCH!AL47&gt;=0,DC!AL47-SCH!AL47,0)</f>
        <v>75</v>
      </c>
      <c r="AM47" s="2">
        <f>IF(DC!AM47-SCH!AM47&gt;=0,DC!AM47-SCH!AM47,0)</f>
        <v>660</v>
      </c>
      <c r="AN47" s="2">
        <f>IF(DC!AN47-SCH!AN47&gt;=0,DC!AN47-SCH!AN47,0)</f>
        <v>896</v>
      </c>
      <c r="AO47" s="2">
        <f>IF(DC!AO47-SCH!AO47&gt;=0,DC!AO47-SCH!AO47,0)</f>
        <v>220</v>
      </c>
      <c r="AP47" s="2">
        <f>IF(DC!AP47-SCH!AP47&gt;=0,DC!AP47-SCH!AP47,0)</f>
        <v>0</v>
      </c>
      <c r="AQ47" s="2">
        <f>IF(DC!AQ47-SCH!AQ47&gt;=0,DC!AQ47-SCH!AQ47,0)</f>
        <v>820</v>
      </c>
      <c r="AR47" s="2">
        <f>IF(DC!AR47-SCH!AR47&gt;=0,DC!AR47-SCH!AR47,0)</f>
        <v>220</v>
      </c>
      <c r="AS47" s="2">
        <f>IF(DC!AS47-SCH!AS47&gt;=0,DC!AS47-SCH!AS47,0)</f>
        <v>30</v>
      </c>
      <c r="AT47" s="2">
        <f>IF(DC!AT47-SCH!AT47&gt;=0,DC!AT47-SCH!AT47,0)</f>
        <v>550</v>
      </c>
      <c r="AU47" s="2">
        <f>IF(DC!AU47-SCH!AU47&gt;=0,DC!AU47-SCH!AU47,0)</f>
        <v>60</v>
      </c>
      <c r="AV47" s="2">
        <f>IF(DC!AV47-SCH!AV47&gt;=0,DC!AV47-SCH!AV47,0)</f>
        <v>0</v>
      </c>
      <c r="AW47" s="2">
        <f>IF(DC!AW47-SCH!AW47&gt;=0,DC!AW47-SCH!AW47,0)</f>
        <v>270</v>
      </c>
      <c r="AX47" s="2">
        <f>IF(DC!AX47-SCH!AX47&gt;=0,DC!AX47-SCH!AX47,0)</f>
        <v>75</v>
      </c>
      <c r="AY47" s="2">
        <f>IF(DC!AY47-SCH!AY47&gt;=0,DC!AY47-SCH!AY47,0)</f>
        <v>0</v>
      </c>
      <c r="AZ47" s="2">
        <f>IF(DC!AZ47-SCH!AZ47&gt;=0,DC!AZ47-SCH!AZ47,0)</f>
        <v>370</v>
      </c>
      <c r="BA47" s="2">
        <f>IF(DC!BA47-SCH!BA47&gt;=0,DC!BA47-SCH!BA47,0)</f>
        <v>75</v>
      </c>
      <c r="BB47" s="2">
        <f>IF(DC!BB47-SCH!BB47&gt;=0,DC!BB47-SCH!BB47,0)</f>
        <v>0</v>
      </c>
      <c r="BC47" s="2">
        <f>IF(DC!BC47-SCH!BC47&gt;=0,DC!BC47-SCH!BC47,0)</f>
        <v>250</v>
      </c>
      <c r="BD47" s="2">
        <f>IF(DC!BD47-SCH!BD47&gt;=0,DC!BD47-SCH!BD47,0)</f>
        <v>75</v>
      </c>
      <c r="BE47" s="2">
        <f>IF(DC!BE47-SCH!BE47&gt;=0,DC!BE47-SCH!BE47,0)</f>
        <v>0</v>
      </c>
      <c r="BF47" s="2">
        <f>IF(DC!BF47-SCH!BF47&gt;=0,DC!BF47-SCH!BF47,0)</f>
        <v>175</v>
      </c>
      <c r="BG47" s="2">
        <f>IF(DC!BG47-SCH!BG47&gt;=0,DC!BG47-SCH!BG47,0)</f>
        <v>75</v>
      </c>
      <c r="BH47" s="2">
        <f>IF(DC!BH47-SCH!BH47&gt;=0,DC!BH47-SCH!BH47,0)</f>
        <v>0</v>
      </c>
      <c r="BI47" s="2">
        <f>IF(DC!BI47-SCH!BI47&gt;=0,DC!BI47-SCH!BI47,0)</f>
        <v>0</v>
      </c>
      <c r="BJ47" s="2">
        <f>IF(DC!BJ47-SCH!BJ47&gt;=0,DC!BJ47-SCH!BJ47,0)</f>
        <v>0</v>
      </c>
      <c r="BK47" s="2">
        <f>IF(DC!BK47-SCH!BK47&gt;=0,DC!BK47-SCH!BK47,0)</f>
        <v>0</v>
      </c>
      <c r="BL47" s="2">
        <f>IF(DC!BL47-SCH!BL47&gt;=0,DC!BL47-SCH!BL47,0)</f>
        <v>0</v>
      </c>
      <c r="BM47" s="2">
        <f>IF(DC!BM47-SCH!BM47&gt;=0,DC!BM47-SCH!BM47,0)</f>
        <v>0</v>
      </c>
      <c r="BN47" s="2">
        <f>IF(DC!BN47-SCH!BN47&gt;=0,DC!BN47-SCH!BN47,0)</f>
        <v>0</v>
      </c>
      <c r="BO47" s="2">
        <f>IF(DC!BO47-SCH!BO47&gt;=0,DC!BO47-SCH!BO47,0)</f>
        <v>0</v>
      </c>
      <c r="BP47" s="2">
        <f>IF(DC!BP47-SCH!BP47&gt;=0,DC!BP47-SCH!BP47,0)</f>
        <v>0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0</v>
      </c>
      <c r="BT47" s="2">
        <f>IF(DC!BT47-SCH!BT47&gt;=0,DC!BT47-SCH!BT47,0)</f>
        <v>0</v>
      </c>
      <c r="BU47" s="2">
        <f>IF(DC!BU47-SCH!BU47&gt;=0,DC!BU47-SCH!BU47,0)</f>
        <v>0</v>
      </c>
      <c r="BV47" s="2">
        <f>IF(DC!BV47-SCH!BV47&gt;=0,DC!BV47-SCH!BV47,0)</f>
        <v>0</v>
      </c>
      <c r="BW47" s="2">
        <f>IF(DC!BW47-SCH!BW47&gt;=0,DC!BW47-SCH!BW47,0)</f>
        <v>0</v>
      </c>
      <c r="BX47" s="2">
        <f>IF(DC!BX47-SCH!BX47&gt;=0,DC!BX47-SCH!BX47,0)</f>
        <v>0</v>
      </c>
      <c r="BY47" s="2">
        <f>IF(DC!BY47-SCH!BY47&gt;=0,DC!BY47-SCH!BY47,0)</f>
        <v>0</v>
      </c>
      <c r="BZ47" s="2">
        <f>IF(DC!BZ47-SCH!BZ47&gt;=0,DC!BZ47-SCH!BZ47,0)</f>
        <v>0</v>
      </c>
      <c r="CA47" s="2">
        <f>IF(DC!CA47-SCH!CA47&gt;=0,DC!CA47-SCH!CA47,0)</f>
        <v>0</v>
      </c>
      <c r="CB47" s="2">
        <f>IF(DC!CB47-SCH!CB47&gt;=0,DC!CB47-SCH!CB47,0)</f>
        <v>0</v>
      </c>
      <c r="CC47" s="2">
        <f>IF(DC!CC47-SCH!CC47&gt;=0,DC!CC47-SCH!CC47,0)</f>
        <v>0</v>
      </c>
      <c r="CD47" s="2">
        <f>IF(DC!CD47-SCH!CD47&gt;=0,DC!CD47-SCH!CD47,0)</f>
        <v>0</v>
      </c>
      <c r="CE47" s="2">
        <f>IF(DC!CE47-SCH!CE47&gt;=0,DC!CE47-SCH!CE47,0)</f>
        <v>0</v>
      </c>
      <c r="CF47" s="2">
        <f>IF(DC!CF47-SCH!CF47&gt;=0,DC!CF47-SCH!CF47,0)</f>
        <v>0</v>
      </c>
      <c r="CG47" s="2">
        <f>IF(DC!CG47-SCH!CG47&gt;=0,DC!CG47-SCH!CG47,0)</f>
        <v>0</v>
      </c>
      <c r="CH47" s="2">
        <f>IF(DC!CH47-SCH!CH47&gt;=0,DC!CH47-SCH!CH47,0)</f>
        <v>70</v>
      </c>
      <c r="CI47" s="2">
        <f>IF(DC!CI47-SCH!CI47&gt;=0,DC!CI47-SCH!CI47,0)</f>
        <v>0</v>
      </c>
      <c r="CJ47" s="2">
        <f>IF(DC!CJ47-SCH!CJ47&gt;=0,DC!CJ47-SCH!CJ47,0)</f>
        <v>0</v>
      </c>
      <c r="CK47" s="2">
        <f>IF(DC!CK47-SCH!CK47&gt;=0,DC!CK47-SCH!CK47,0)</f>
        <v>0</v>
      </c>
      <c r="CL47" s="2">
        <f>IF(DC!CL47-SCH!CL47&gt;=0,DC!CL47-SCH!CL47,0)</f>
        <v>0</v>
      </c>
      <c r="CM47" s="2">
        <f>IF(DC!CM47-SCH!CM47&gt;=0,DC!CM47-SCH!CM47,0)</f>
        <v>200</v>
      </c>
      <c r="CN47" s="2">
        <f>IF(DC!CN47-SCH!CN47&gt;=0,DC!CN47-SCH!CN47,0)</f>
        <v>90</v>
      </c>
    </row>
    <row r="48" spans="1:92" ht="46.5" x14ac:dyDescent="0.25">
      <c r="A48" s="10">
        <v>44</v>
      </c>
      <c r="B48" s="12" t="s">
        <v>55</v>
      </c>
      <c r="C48" s="2">
        <f>IF(DC!C48-SCH!C48&gt;=0,DC!C48-SCH!C48,0)</f>
        <v>0</v>
      </c>
      <c r="D48" s="2">
        <f>IF(DC!D48-SCH!D48&gt;=0,DC!D48-SCH!D48,0)</f>
        <v>500</v>
      </c>
      <c r="E48" s="2">
        <f>IF(DC!E48-SCH!E48&gt;=0,DC!E48-SCH!E48,0)</f>
        <v>150</v>
      </c>
      <c r="F48" s="2">
        <f>IF(DC!F48-SCH!F48&gt;=0,DC!F48-SCH!F48,0)</f>
        <v>100</v>
      </c>
      <c r="G48" s="2">
        <f>IF(DC!G48-SCH!G48&gt;=0,DC!G48-SCH!G48,0)</f>
        <v>407.59999999999991</v>
      </c>
      <c r="H48" s="2">
        <f>IF(DC!H48-SCH!H48&gt;=0,DC!H48-SCH!H48,0)</f>
        <v>150</v>
      </c>
      <c r="I48" s="2">
        <f>IF(DC!I48-SCH!I48&gt;=0,DC!I48-SCH!I48,0)</f>
        <v>0</v>
      </c>
      <c r="J48" s="2">
        <f>IF(DC!J48-SCH!J48&gt;=0,DC!J48-SCH!J48,0)</f>
        <v>177.59999999999991</v>
      </c>
      <c r="K48" s="2">
        <f>IF(DC!K48-SCH!K48&gt;=0,DC!K48-SCH!K48,0)</f>
        <v>150</v>
      </c>
      <c r="L48" s="2">
        <f>IF(DC!L48-SCH!L48&gt;=0,DC!L48-SCH!L48,0)</f>
        <v>100</v>
      </c>
      <c r="M48" s="2">
        <f>IF(DC!M48-SCH!M48&gt;=0,DC!M48-SCH!M48,0)</f>
        <v>250</v>
      </c>
      <c r="N48" s="2">
        <f>IF(DC!N48-SCH!N48&gt;=0,DC!N48-SCH!N48,0)</f>
        <v>150</v>
      </c>
      <c r="O48" s="2">
        <f>IF(DC!O48-SCH!O48&gt;=0,DC!O48-SCH!O48,0)</f>
        <v>100</v>
      </c>
      <c r="P48" s="2">
        <f>IF(DC!P48-SCH!P48&gt;=0,DC!P48-SCH!P48,0)</f>
        <v>896</v>
      </c>
      <c r="Q48" s="2">
        <f>IF(DC!Q48-SCH!Q48&gt;=0,DC!Q48-SCH!Q48,0)</f>
        <v>150</v>
      </c>
      <c r="R48" s="2">
        <f>IF(DC!R48-SCH!R48&gt;=0,DC!R48-SCH!R48,0)</f>
        <v>100</v>
      </c>
      <c r="S48" s="2">
        <f>IF(DC!S48-SCH!S48&gt;=0,DC!S48-SCH!S48,0)</f>
        <v>896</v>
      </c>
      <c r="T48" s="2">
        <f>IF(DC!T48-SCH!T48&gt;=0,DC!T48-SCH!T48,0)</f>
        <v>150</v>
      </c>
      <c r="U48" s="2">
        <f>IF(DC!U48-SCH!U48&gt;=0,DC!U48-SCH!U48,0)</f>
        <v>0</v>
      </c>
      <c r="V48" s="2">
        <f>IF(DC!V48-SCH!V48&gt;=0,DC!V48-SCH!V48,0)</f>
        <v>800</v>
      </c>
      <c r="W48" s="2">
        <f>IF(DC!W48-SCH!W48&gt;=0,DC!W48-SCH!W48,0)</f>
        <v>150</v>
      </c>
      <c r="X48" s="2">
        <f>IF(DC!X48-SCH!X48&gt;=0,DC!X48-SCH!X48,0)</f>
        <v>0</v>
      </c>
      <c r="Y48" s="2">
        <f>IF(DC!Y48-SCH!Y48&gt;=0,DC!Y48-SCH!Y48,0)</f>
        <v>670</v>
      </c>
      <c r="Z48" s="2">
        <f>IF(DC!Z48-SCH!Z48&gt;=0,DC!Z48-SCH!Z48,0)</f>
        <v>150</v>
      </c>
      <c r="AA48" s="2">
        <f>IF(DC!AA48-SCH!AA48&gt;=0,DC!AA48-SCH!AA48,0)</f>
        <v>0</v>
      </c>
      <c r="AB48" s="2">
        <f>IF(DC!AB48-SCH!AB48&gt;=0,DC!AB48-SCH!AB48,0)</f>
        <v>450</v>
      </c>
      <c r="AC48" s="2">
        <f>IF(DC!AC48-SCH!AC48&gt;=0,DC!AC48-SCH!AC48,0)</f>
        <v>150</v>
      </c>
      <c r="AD48" s="2">
        <f>IF(DC!AD48-SCH!AD48&gt;=0,DC!AD48-SCH!AD48,0)</f>
        <v>250</v>
      </c>
      <c r="AE48" s="2">
        <f>IF(DC!AE48-SCH!AE48&gt;=0,DC!AE48-SCH!AE48,0)</f>
        <v>820</v>
      </c>
      <c r="AF48" s="2">
        <f>IF(DC!AF48-SCH!AF48&gt;=0,DC!AF48-SCH!AF48,0)</f>
        <v>150</v>
      </c>
      <c r="AG48" s="2">
        <f>IF(DC!AG48-SCH!AG48&gt;=0,DC!AG48-SCH!AG48,0)</f>
        <v>0</v>
      </c>
      <c r="AH48" s="2">
        <f>IF(DC!AH48-SCH!AH48&gt;=0,DC!AH48-SCH!AH48,0)</f>
        <v>870</v>
      </c>
      <c r="AI48" s="2">
        <f>IF(DC!AI48-SCH!AI48&gt;=0,DC!AI48-SCH!AI48,0)</f>
        <v>75</v>
      </c>
      <c r="AJ48" s="2">
        <f>IF(DC!AJ48-SCH!AJ48&gt;=0,DC!AJ48-SCH!AJ48,0)</f>
        <v>660</v>
      </c>
      <c r="AK48" s="2">
        <f>IF(DC!AK48-SCH!AK48&gt;=0,DC!AK48-SCH!AK48,0)</f>
        <v>896</v>
      </c>
      <c r="AL48" s="2">
        <f>IF(DC!AL48-SCH!AL48&gt;=0,DC!AL48-SCH!AL48,0)</f>
        <v>143</v>
      </c>
      <c r="AM48" s="2">
        <f>IF(DC!AM48-SCH!AM48&gt;=0,DC!AM48-SCH!AM48,0)</f>
        <v>660</v>
      </c>
      <c r="AN48" s="2">
        <f>IF(DC!AN48-SCH!AN48&gt;=0,DC!AN48-SCH!AN48,0)</f>
        <v>896</v>
      </c>
      <c r="AO48" s="2">
        <f>IF(DC!AO48-SCH!AO48&gt;=0,DC!AO48-SCH!AO48,0)</f>
        <v>220</v>
      </c>
      <c r="AP48" s="2">
        <f>IF(DC!AP48-SCH!AP48&gt;=0,DC!AP48-SCH!AP48,0)</f>
        <v>0</v>
      </c>
      <c r="AQ48" s="2">
        <f>IF(DC!AQ48-SCH!AQ48&gt;=0,DC!AQ48-SCH!AQ48,0)</f>
        <v>720</v>
      </c>
      <c r="AR48" s="2">
        <f>IF(DC!AR48-SCH!AR48&gt;=0,DC!AR48-SCH!AR48,0)</f>
        <v>220</v>
      </c>
      <c r="AS48" s="2">
        <f>IF(DC!AS48-SCH!AS48&gt;=0,DC!AS48-SCH!AS48,0)</f>
        <v>0</v>
      </c>
      <c r="AT48" s="2">
        <f>IF(DC!AT48-SCH!AT48&gt;=0,DC!AT48-SCH!AT48,0)</f>
        <v>550</v>
      </c>
      <c r="AU48" s="2">
        <f>IF(DC!AU48-SCH!AU48&gt;=0,DC!AU48-SCH!AU48,0)</f>
        <v>75</v>
      </c>
      <c r="AV48" s="2">
        <f>IF(DC!AV48-SCH!AV48&gt;=0,DC!AV48-SCH!AV48,0)</f>
        <v>0</v>
      </c>
      <c r="AW48" s="2">
        <f>IF(DC!AW48-SCH!AW48&gt;=0,DC!AW48-SCH!AW48,0)</f>
        <v>420</v>
      </c>
      <c r="AX48" s="2">
        <f>IF(DC!AX48-SCH!AX48&gt;=0,DC!AX48-SCH!AX48,0)</f>
        <v>75</v>
      </c>
      <c r="AY48" s="2">
        <f>IF(DC!AY48-SCH!AY48&gt;=0,DC!AY48-SCH!AY48,0)</f>
        <v>0</v>
      </c>
      <c r="AZ48" s="2">
        <f>IF(DC!AZ48-SCH!AZ48&gt;=0,DC!AZ48-SCH!AZ48,0)</f>
        <v>520</v>
      </c>
      <c r="BA48" s="2">
        <f>IF(DC!BA48-SCH!BA48&gt;=0,DC!BA48-SCH!BA48,0)</f>
        <v>75</v>
      </c>
      <c r="BB48" s="2">
        <f>IF(DC!BB48-SCH!BB48&gt;=0,DC!BB48-SCH!BB48,0)</f>
        <v>0</v>
      </c>
      <c r="BC48" s="2">
        <f>IF(DC!BC48-SCH!BC48&gt;=0,DC!BC48-SCH!BC48,0)</f>
        <v>400</v>
      </c>
      <c r="BD48" s="2">
        <f>IF(DC!BD48-SCH!BD48&gt;=0,DC!BD48-SCH!BD48,0)</f>
        <v>75</v>
      </c>
      <c r="BE48" s="2">
        <f>IF(DC!BE48-SCH!BE48&gt;=0,DC!BE48-SCH!BE48,0)</f>
        <v>0</v>
      </c>
      <c r="BF48" s="2">
        <f>IF(DC!BF48-SCH!BF48&gt;=0,DC!BF48-SCH!BF48,0)</f>
        <v>275</v>
      </c>
      <c r="BG48" s="2">
        <f>IF(DC!BG48-SCH!BG48&gt;=0,DC!BG48-SCH!BG48,0)</f>
        <v>75</v>
      </c>
      <c r="BH48" s="2">
        <f>IF(DC!BH48-SCH!BH48&gt;=0,DC!BH48-SCH!BH48,0)</f>
        <v>0</v>
      </c>
      <c r="BI48" s="2">
        <f>IF(DC!BI48-SCH!BI48&gt;=0,DC!BI48-SCH!BI48,0)</f>
        <v>0</v>
      </c>
      <c r="BJ48" s="2">
        <f>IF(DC!BJ48-SCH!BJ48&gt;=0,DC!BJ48-SCH!BJ48,0)</f>
        <v>0</v>
      </c>
      <c r="BK48" s="2">
        <f>IF(DC!BK48-SCH!BK48&gt;=0,DC!BK48-SCH!BK48,0)</f>
        <v>0</v>
      </c>
      <c r="BL48" s="2">
        <f>IF(DC!BL48-SCH!BL48&gt;=0,DC!BL48-SCH!BL48,0)</f>
        <v>0</v>
      </c>
      <c r="BM48" s="2">
        <f>IF(DC!BM48-SCH!BM48&gt;=0,DC!BM48-SCH!BM48,0)</f>
        <v>0</v>
      </c>
      <c r="BN48" s="2">
        <f>IF(DC!BN48-SCH!BN48&gt;=0,DC!BN48-SCH!BN48,0)</f>
        <v>0</v>
      </c>
      <c r="BO48" s="2">
        <f>IF(DC!BO48-SCH!BO48&gt;=0,DC!BO48-SCH!BO48,0)</f>
        <v>0</v>
      </c>
      <c r="BP48" s="2">
        <f>IF(DC!BP48-SCH!BP48&gt;=0,DC!BP48-SCH!BP48,0)</f>
        <v>0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0</v>
      </c>
      <c r="BT48" s="2">
        <f>IF(DC!BT48-SCH!BT48&gt;=0,DC!BT48-SCH!BT48,0)</f>
        <v>0</v>
      </c>
      <c r="BU48" s="2">
        <f>IF(DC!BU48-SCH!BU48&gt;=0,DC!BU48-SCH!BU48,0)</f>
        <v>0</v>
      </c>
      <c r="BV48" s="2">
        <f>IF(DC!BV48-SCH!BV48&gt;=0,DC!BV48-SCH!BV48,0)</f>
        <v>0</v>
      </c>
      <c r="BW48" s="2">
        <f>IF(DC!BW48-SCH!BW48&gt;=0,DC!BW48-SCH!BW48,0)</f>
        <v>0</v>
      </c>
      <c r="BX48" s="2">
        <f>IF(DC!BX48-SCH!BX48&gt;=0,DC!BX48-SCH!BX48,0)</f>
        <v>0</v>
      </c>
      <c r="BY48" s="2">
        <f>IF(DC!BY48-SCH!BY48&gt;=0,DC!BY48-SCH!BY48,0)</f>
        <v>0</v>
      </c>
      <c r="BZ48" s="2">
        <f>IF(DC!BZ48-SCH!BZ48&gt;=0,DC!BZ48-SCH!BZ48,0)</f>
        <v>0</v>
      </c>
      <c r="CA48" s="2">
        <f>IF(DC!CA48-SCH!CA48&gt;=0,DC!CA48-SCH!CA48,0)</f>
        <v>0</v>
      </c>
      <c r="CB48" s="2">
        <f>IF(DC!CB48-SCH!CB48&gt;=0,DC!CB48-SCH!CB48,0)</f>
        <v>0</v>
      </c>
      <c r="CC48" s="2">
        <f>IF(DC!CC48-SCH!CC48&gt;=0,DC!CC48-SCH!CC48,0)</f>
        <v>0</v>
      </c>
      <c r="CD48" s="2">
        <f>IF(DC!CD48-SCH!CD48&gt;=0,DC!CD48-SCH!CD48,0)</f>
        <v>0</v>
      </c>
      <c r="CE48" s="2">
        <f>IF(DC!CE48-SCH!CE48&gt;=0,DC!CE48-SCH!CE48,0)</f>
        <v>0</v>
      </c>
      <c r="CF48" s="2">
        <f>IF(DC!CF48-SCH!CF48&gt;=0,DC!CF48-SCH!CF48,0)</f>
        <v>0</v>
      </c>
      <c r="CG48" s="2">
        <f>IF(DC!CG48-SCH!CG48&gt;=0,DC!CG48-SCH!CG48,0)</f>
        <v>0</v>
      </c>
      <c r="CH48" s="2">
        <f>IF(DC!CH48-SCH!CH48&gt;=0,DC!CH48-SCH!CH48,0)</f>
        <v>110</v>
      </c>
      <c r="CI48" s="2">
        <f>IF(DC!CI48-SCH!CI48&gt;=0,DC!CI48-SCH!CI48,0)</f>
        <v>0</v>
      </c>
      <c r="CJ48" s="2">
        <f>IF(DC!CJ48-SCH!CJ48&gt;=0,DC!CJ48-SCH!CJ48,0)</f>
        <v>0</v>
      </c>
      <c r="CK48" s="2">
        <f>IF(DC!CK48-SCH!CK48&gt;=0,DC!CK48-SCH!CK48,0)</f>
        <v>0</v>
      </c>
      <c r="CL48" s="2">
        <f>IF(DC!CL48-SCH!CL48&gt;=0,DC!CL48-SCH!CL48,0)</f>
        <v>0</v>
      </c>
      <c r="CM48" s="2">
        <f>IF(DC!CM48-SCH!CM48&gt;=0,DC!CM48-SCH!CM48,0)</f>
        <v>350</v>
      </c>
      <c r="CN48" s="2">
        <f>IF(DC!CN48-SCH!CN48&gt;=0,DC!CN48-SCH!CN48,0)</f>
        <v>140</v>
      </c>
    </row>
    <row r="49" spans="1:92" ht="46.5" x14ac:dyDescent="0.25">
      <c r="A49" s="10">
        <v>45</v>
      </c>
      <c r="B49" s="12" t="s">
        <v>56</v>
      </c>
      <c r="C49" s="2">
        <f>IF(DC!C49-SCH!C49&gt;=0,DC!C49-SCH!C49,0)</f>
        <v>0</v>
      </c>
      <c r="D49" s="2">
        <f>IF(DC!D49-SCH!D49&gt;=0,DC!D49-SCH!D49,0)</f>
        <v>600</v>
      </c>
      <c r="E49" s="2">
        <f>IF(DC!E49-SCH!E49&gt;=0,DC!E49-SCH!E49,0)</f>
        <v>150</v>
      </c>
      <c r="F49" s="2">
        <f>IF(DC!F49-SCH!F49&gt;=0,DC!F49-SCH!F49,0)</f>
        <v>0</v>
      </c>
      <c r="G49" s="2">
        <f>IF(DC!G49-SCH!G49&gt;=0,DC!G49-SCH!G49,0)</f>
        <v>507.59999999999991</v>
      </c>
      <c r="H49" s="2">
        <f>IF(DC!H49-SCH!H49&gt;=0,DC!H49-SCH!H49,0)</f>
        <v>150</v>
      </c>
      <c r="I49" s="2">
        <f>IF(DC!I49-SCH!I49&gt;=0,DC!I49-SCH!I49,0)</f>
        <v>0</v>
      </c>
      <c r="J49" s="2">
        <f>IF(DC!J49-SCH!J49&gt;=0,DC!J49-SCH!J49,0)</f>
        <v>277.59999999999991</v>
      </c>
      <c r="K49" s="2">
        <f>IF(DC!K49-SCH!K49&gt;=0,DC!K49-SCH!K49,0)</f>
        <v>150</v>
      </c>
      <c r="L49" s="2">
        <f>IF(DC!L49-SCH!L49&gt;=0,DC!L49-SCH!L49,0)</f>
        <v>100</v>
      </c>
      <c r="M49" s="2">
        <f>IF(DC!M49-SCH!M49&gt;=0,DC!M49-SCH!M49,0)</f>
        <v>350</v>
      </c>
      <c r="N49" s="2">
        <f>IF(DC!N49-SCH!N49&gt;=0,DC!N49-SCH!N49,0)</f>
        <v>150</v>
      </c>
      <c r="O49" s="2">
        <f>IF(DC!O49-SCH!O49&gt;=0,DC!O49-SCH!O49,0)</f>
        <v>100</v>
      </c>
      <c r="P49" s="2">
        <f>IF(DC!P49-SCH!P49&gt;=0,DC!P49-SCH!P49,0)</f>
        <v>896</v>
      </c>
      <c r="Q49" s="2">
        <f>IF(DC!Q49-SCH!Q49&gt;=0,DC!Q49-SCH!Q49,0)</f>
        <v>150</v>
      </c>
      <c r="R49" s="2">
        <f>IF(DC!R49-SCH!R49&gt;=0,DC!R49-SCH!R49,0)</f>
        <v>200</v>
      </c>
      <c r="S49" s="2">
        <f>IF(DC!S49-SCH!S49&gt;=0,DC!S49-SCH!S49,0)</f>
        <v>896</v>
      </c>
      <c r="T49" s="2">
        <f>IF(DC!T49-SCH!T49&gt;=0,DC!T49-SCH!T49,0)</f>
        <v>150</v>
      </c>
      <c r="U49" s="2">
        <f>IF(DC!U49-SCH!U49&gt;=0,DC!U49-SCH!U49,0)</f>
        <v>0</v>
      </c>
      <c r="V49" s="2">
        <f>IF(DC!V49-SCH!V49&gt;=0,DC!V49-SCH!V49,0)</f>
        <v>800</v>
      </c>
      <c r="W49" s="2">
        <f>IF(DC!W49-SCH!W49&gt;=0,DC!W49-SCH!W49,0)</f>
        <v>150</v>
      </c>
      <c r="X49" s="2">
        <f>IF(DC!X49-SCH!X49&gt;=0,DC!X49-SCH!X49,0)</f>
        <v>0</v>
      </c>
      <c r="Y49" s="2">
        <f>IF(DC!Y49-SCH!Y49&gt;=0,DC!Y49-SCH!Y49,0)</f>
        <v>670</v>
      </c>
      <c r="Z49" s="2">
        <f>IF(DC!Z49-SCH!Z49&gt;=0,DC!Z49-SCH!Z49,0)</f>
        <v>150</v>
      </c>
      <c r="AA49" s="2">
        <f>IF(DC!AA49-SCH!AA49&gt;=0,DC!AA49-SCH!AA49,0)</f>
        <v>0</v>
      </c>
      <c r="AB49" s="2">
        <f>IF(DC!AB49-SCH!AB49&gt;=0,DC!AB49-SCH!AB49,0)</f>
        <v>450</v>
      </c>
      <c r="AC49" s="2">
        <f>IF(DC!AC49-SCH!AC49&gt;=0,DC!AC49-SCH!AC49,0)</f>
        <v>150</v>
      </c>
      <c r="AD49" s="2">
        <f>IF(DC!AD49-SCH!AD49&gt;=0,DC!AD49-SCH!AD49,0)</f>
        <v>250</v>
      </c>
      <c r="AE49" s="2">
        <f>IF(DC!AE49-SCH!AE49&gt;=0,DC!AE49-SCH!AE49,0)</f>
        <v>700</v>
      </c>
      <c r="AF49" s="2">
        <f>IF(DC!AF49-SCH!AF49&gt;=0,DC!AF49-SCH!AF49,0)</f>
        <v>150</v>
      </c>
      <c r="AG49" s="2">
        <f>IF(DC!AG49-SCH!AG49&gt;=0,DC!AG49-SCH!AG49,0)</f>
        <v>0</v>
      </c>
      <c r="AH49" s="2">
        <f>IF(DC!AH49-SCH!AH49&gt;=0,DC!AH49-SCH!AH49,0)</f>
        <v>896</v>
      </c>
      <c r="AI49" s="2">
        <f>IF(DC!AI49-SCH!AI49&gt;=0,DC!AI49-SCH!AI49,0)</f>
        <v>75</v>
      </c>
      <c r="AJ49" s="2">
        <f>IF(DC!AJ49-SCH!AJ49&gt;=0,DC!AJ49-SCH!AJ49,0)</f>
        <v>660</v>
      </c>
      <c r="AK49" s="2">
        <f>IF(DC!AK49-SCH!AK49&gt;=0,DC!AK49-SCH!AK49,0)</f>
        <v>896</v>
      </c>
      <c r="AL49" s="2">
        <f>IF(DC!AL49-SCH!AL49&gt;=0,DC!AL49-SCH!AL49,0)</f>
        <v>220</v>
      </c>
      <c r="AM49" s="2">
        <f>IF(DC!AM49-SCH!AM49&gt;=0,DC!AM49-SCH!AM49,0)</f>
        <v>660</v>
      </c>
      <c r="AN49" s="2">
        <f>IF(DC!AN49-SCH!AN49&gt;=0,DC!AN49-SCH!AN49,0)</f>
        <v>896</v>
      </c>
      <c r="AO49" s="2">
        <f>IF(DC!AO49-SCH!AO49&gt;=0,DC!AO49-SCH!AO49,0)</f>
        <v>220</v>
      </c>
      <c r="AP49" s="2">
        <f>IF(DC!AP49-SCH!AP49&gt;=0,DC!AP49-SCH!AP49,0)</f>
        <v>0</v>
      </c>
      <c r="AQ49" s="2">
        <f>IF(DC!AQ49-SCH!AQ49&gt;=0,DC!AQ49-SCH!AQ49,0)</f>
        <v>620</v>
      </c>
      <c r="AR49" s="2">
        <f>IF(DC!AR49-SCH!AR49&gt;=0,DC!AR49-SCH!AR49,0)</f>
        <v>220</v>
      </c>
      <c r="AS49" s="2">
        <f>IF(DC!AS49-SCH!AS49&gt;=0,DC!AS49-SCH!AS49,0)</f>
        <v>0</v>
      </c>
      <c r="AT49" s="2">
        <f>IF(DC!AT49-SCH!AT49&gt;=0,DC!AT49-SCH!AT49,0)</f>
        <v>550</v>
      </c>
      <c r="AU49" s="2">
        <f>IF(DC!AU49-SCH!AU49&gt;=0,DC!AU49-SCH!AU49,0)</f>
        <v>75</v>
      </c>
      <c r="AV49" s="2">
        <f>IF(DC!AV49-SCH!AV49&gt;=0,DC!AV49-SCH!AV49,0)</f>
        <v>0</v>
      </c>
      <c r="AW49" s="2">
        <f>IF(DC!AW49-SCH!AW49&gt;=0,DC!AW49-SCH!AW49,0)</f>
        <v>570</v>
      </c>
      <c r="AX49" s="2">
        <f>IF(DC!AX49-SCH!AX49&gt;=0,DC!AX49-SCH!AX49,0)</f>
        <v>75</v>
      </c>
      <c r="AY49" s="2">
        <f>IF(DC!AY49-SCH!AY49&gt;=0,DC!AY49-SCH!AY49,0)</f>
        <v>0</v>
      </c>
      <c r="AZ49" s="2">
        <f>IF(DC!AZ49-SCH!AZ49&gt;=0,DC!AZ49-SCH!AZ49,0)</f>
        <v>670</v>
      </c>
      <c r="BA49" s="2">
        <f>IF(DC!BA49-SCH!BA49&gt;=0,DC!BA49-SCH!BA49,0)</f>
        <v>75</v>
      </c>
      <c r="BB49" s="2">
        <f>IF(DC!BB49-SCH!BB49&gt;=0,DC!BB49-SCH!BB49,0)</f>
        <v>0</v>
      </c>
      <c r="BC49" s="2">
        <f>IF(DC!BC49-SCH!BC49&gt;=0,DC!BC49-SCH!BC49,0)</f>
        <v>550</v>
      </c>
      <c r="BD49" s="2">
        <f>IF(DC!BD49-SCH!BD49&gt;=0,DC!BD49-SCH!BD49,0)</f>
        <v>75</v>
      </c>
      <c r="BE49" s="2">
        <f>IF(DC!BE49-SCH!BE49&gt;=0,DC!BE49-SCH!BE49,0)</f>
        <v>0</v>
      </c>
      <c r="BF49" s="2">
        <f>IF(DC!BF49-SCH!BF49&gt;=0,DC!BF49-SCH!BF49,0)</f>
        <v>425</v>
      </c>
      <c r="BG49" s="2">
        <f>IF(DC!BG49-SCH!BG49&gt;=0,DC!BG49-SCH!BG49,0)</f>
        <v>75</v>
      </c>
      <c r="BH49" s="2">
        <f>IF(DC!BH49-SCH!BH49&gt;=0,DC!BH49-SCH!BH49,0)</f>
        <v>0</v>
      </c>
      <c r="BI49" s="2">
        <f>IF(DC!BI49-SCH!BI49&gt;=0,DC!BI49-SCH!BI49,0)</f>
        <v>0</v>
      </c>
      <c r="BJ49" s="2">
        <f>IF(DC!BJ49-SCH!BJ49&gt;=0,DC!BJ49-SCH!BJ49,0)</f>
        <v>0</v>
      </c>
      <c r="BK49" s="2">
        <f>IF(DC!BK49-SCH!BK49&gt;=0,DC!BK49-SCH!BK49,0)</f>
        <v>0</v>
      </c>
      <c r="BL49" s="2">
        <f>IF(DC!BL49-SCH!BL49&gt;=0,DC!BL49-SCH!BL49,0)</f>
        <v>0</v>
      </c>
      <c r="BM49" s="2">
        <f>IF(DC!BM49-SCH!BM49&gt;=0,DC!BM49-SCH!BM49,0)</f>
        <v>0</v>
      </c>
      <c r="BN49" s="2">
        <f>IF(DC!BN49-SCH!BN49&gt;=0,DC!BN49-SCH!BN49,0)</f>
        <v>0</v>
      </c>
      <c r="BO49" s="2">
        <f>IF(DC!BO49-SCH!BO49&gt;=0,DC!BO49-SCH!BO49,0)</f>
        <v>0</v>
      </c>
      <c r="BP49" s="2">
        <f>IF(DC!BP49-SCH!BP49&gt;=0,DC!BP49-SCH!BP49,0)</f>
        <v>0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0</v>
      </c>
      <c r="BT49" s="2">
        <f>IF(DC!BT49-SCH!BT49&gt;=0,DC!BT49-SCH!BT49,0)</f>
        <v>0</v>
      </c>
      <c r="BU49" s="2">
        <f>IF(DC!BU49-SCH!BU49&gt;=0,DC!BU49-SCH!BU49,0)</f>
        <v>0</v>
      </c>
      <c r="BV49" s="2">
        <f>IF(DC!BV49-SCH!BV49&gt;=0,DC!BV49-SCH!BV49,0)</f>
        <v>0</v>
      </c>
      <c r="BW49" s="2">
        <f>IF(DC!BW49-SCH!BW49&gt;=0,DC!BW49-SCH!BW49,0)</f>
        <v>0</v>
      </c>
      <c r="BX49" s="2">
        <f>IF(DC!BX49-SCH!BX49&gt;=0,DC!BX49-SCH!BX49,0)</f>
        <v>0</v>
      </c>
      <c r="BY49" s="2">
        <f>IF(DC!BY49-SCH!BY49&gt;=0,DC!BY49-SCH!BY49,0)</f>
        <v>0</v>
      </c>
      <c r="BZ49" s="2">
        <f>IF(DC!BZ49-SCH!BZ49&gt;=0,DC!BZ49-SCH!BZ49,0)</f>
        <v>0</v>
      </c>
      <c r="CA49" s="2">
        <f>IF(DC!CA49-SCH!CA49&gt;=0,DC!CA49-SCH!CA49,0)</f>
        <v>0</v>
      </c>
      <c r="CB49" s="2">
        <f>IF(DC!CB49-SCH!CB49&gt;=0,DC!CB49-SCH!CB49,0)</f>
        <v>0</v>
      </c>
      <c r="CC49" s="2">
        <f>IF(DC!CC49-SCH!CC49&gt;=0,DC!CC49-SCH!CC49,0)</f>
        <v>0</v>
      </c>
      <c r="CD49" s="2">
        <f>IF(DC!CD49-SCH!CD49&gt;=0,DC!CD49-SCH!CD49,0)</f>
        <v>0</v>
      </c>
      <c r="CE49" s="2">
        <f>IF(DC!CE49-SCH!CE49&gt;=0,DC!CE49-SCH!CE49,0)</f>
        <v>0</v>
      </c>
      <c r="CF49" s="2">
        <f>IF(DC!CF49-SCH!CF49&gt;=0,DC!CF49-SCH!CF49,0)</f>
        <v>0</v>
      </c>
      <c r="CG49" s="2">
        <f>IF(DC!CG49-SCH!CG49&gt;=0,DC!CG49-SCH!CG49,0)</f>
        <v>100</v>
      </c>
      <c r="CH49" s="2">
        <f>IF(DC!CH49-SCH!CH49&gt;=0,DC!CH49-SCH!CH49,0)</f>
        <v>150</v>
      </c>
      <c r="CI49" s="2">
        <f>IF(DC!CI49-SCH!CI49&gt;=0,DC!CI49-SCH!CI49,0)</f>
        <v>0</v>
      </c>
      <c r="CJ49" s="2">
        <f>IF(DC!CJ49-SCH!CJ49&gt;=0,DC!CJ49-SCH!CJ49,0)</f>
        <v>0</v>
      </c>
      <c r="CK49" s="2">
        <f>IF(DC!CK49-SCH!CK49&gt;=0,DC!CK49-SCH!CK49,0)</f>
        <v>0</v>
      </c>
      <c r="CL49" s="2">
        <f>IF(DC!CL49-SCH!CL49&gt;=0,DC!CL49-SCH!CL49,0)</f>
        <v>0</v>
      </c>
      <c r="CM49" s="2">
        <f>IF(DC!CM49-SCH!CM49&gt;=0,DC!CM49-SCH!CM49,0)</f>
        <v>500</v>
      </c>
      <c r="CN49" s="2">
        <f>IF(DC!CN49-SCH!CN49&gt;=0,DC!CN49-SCH!CN49,0)</f>
        <v>150</v>
      </c>
    </row>
    <row r="50" spans="1:92" ht="46.5" x14ac:dyDescent="0.25">
      <c r="A50" s="10">
        <v>46</v>
      </c>
      <c r="B50" s="12" t="s">
        <v>57</v>
      </c>
      <c r="C50" s="2">
        <f>IF(DC!C50-SCH!C50&gt;=0,DC!C50-SCH!C50,0)</f>
        <v>0</v>
      </c>
      <c r="D50" s="2">
        <f>IF(DC!D50-SCH!D50&gt;=0,DC!D50-SCH!D50,0)</f>
        <v>600</v>
      </c>
      <c r="E50" s="2">
        <f>IF(DC!E50-SCH!E50&gt;=0,DC!E50-SCH!E50,0)</f>
        <v>150</v>
      </c>
      <c r="F50" s="2">
        <f>IF(DC!F50-SCH!F50&gt;=0,DC!F50-SCH!F50,0)</f>
        <v>0</v>
      </c>
      <c r="G50" s="2">
        <f>IF(DC!G50-SCH!G50&gt;=0,DC!G50-SCH!G50,0)</f>
        <v>611.59999999999991</v>
      </c>
      <c r="H50" s="2">
        <f>IF(DC!H50-SCH!H50&gt;=0,DC!H50-SCH!H50,0)</f>
        <v>150</v>
      </c>
      <c r="I50" s="2">
        <f>IF(DC!I50-SCH!I50&gt;=0,DC!I50-SCH!I50,0)</f>
        <v>0</v>
      </c>
      <c r="J50" s="2">
        <f>IF(DC!J50-SCH!J50&gt;=0,DC!J50-SCH!J50,0)</f>
        <v>377.59999999999991</v>
      </c>
      <c r="K50" s="2">
        <f>IF(DC!K50-SCH!K50&gt;=0,DC!K50-SCH!K50,0)</f>
        <v>150</v>
      </c>
      <c r="L50" s="2">
        <f>IF(DC!L50-SCH!L50&gt;=0,DC!L50-SCH!L50,0)</f>
        <v>0</v>
      </c>
      <c r="M50" s="2">
        <f>IF(DC!M50-SCH!M50&gt;=0,DC!M50-SCH!M50,0)</f>
        <v>400</v>
      </c>
      <c r="N50" s="2">
        <f>IF(DC!N50-SCH!N50&gt;=0,DC!N50-SCH!N50,0)</f>
        <v>150</v>
      </c>
      <c r="O50" s="2">
        <f>IF(DC!O50-SCH!O50&gt;=0,DC!O50-SCH!O50,0)</f>
        <v>200</v>
      </c>
      <c r="P50" s="2">
        <f>IF(DC!P50-SCH!P50&gt;=0,DC!P50-SCH!P50,0)</f>
        <v>896</v>
      </c>
      <c r="Q50" s="2">
        <f>IF(DC!Q50-SCH!Q50&gt;=0,DC!Q50-SCH!Q50,0)</f>
        <v>150</v>
      </c>
      <c r="R50" s="2">
        <f>IF(DC!R50-SCH!R50&gt;=0,DC!R50-SCH!R50,0)</f>
        <v>200</v>
      </c>
      <c r="S50" s="2">
        <f>IF(DC!S50-SCH!S50&gt;=0,DC!S50-SCH!S50,0)</f>
        <v>896</v>
      </c>
      <c r="T50" s="2">
        <f>IF(DC!T50-SCH!T50&gt;=0,DC!T50-SCH!T50,0)</f>
        <v>150</v>
      </c>
      <c r="U50" s="2">
        <f>IF(DC!U50-SCH!U50&gt;=0,DC!U50-SCH!U50,0)</f>
        <v>0</v>
      </c>
      <c r="V50" s="2">
        <f>IF(DC!V50-SCH!V50&gt;=0,DC!V50-SCH!V50,0)</f>
        <v>800</v>
      </c>
      <c r="W50" s="2">
        <f>IF(DC!W50-SCH!W50&gt;=0,DC!W50-SCH!W50,0)</f>
        <v>150</v>
      </c>
      <c r="X50" s="2">
        <f>IF(DC!X50-SCH!X50&gt;=0,DC!X50-SCH!X50,0)</f>
        <v>0</v>
      </c>
      <c r="Y50" s="2">
        <f>IF(DC!Y50-SCH!Y50&gt;=0,DC!Y50-SCH!Y50,0)</f>
        <v>570</v>
      </c>
      <c r="Z50" s="2">
        <f>IF(DC!Z50-SCH!Z50&gt;=0,DC!Z50-SCH!Z50,0)</f>
        <v>150</v>
      </c>
      <c r="AA50" s="2">
        <f>IF(DC!AA50-SCH!AA50&gt;=0,DC!AA50-SCH!AA50,0)</f>
        <v>0</v>
      </c>
      <c r="AB50" s="2">
        <f>IF(DC!AB50-SCH!AB50&gt;=0,DC!AB50-SCH!AB50,0)</f>
        <v>450</v>
      </c>
      <c r="AC50" s="2">
        <f>IF(DC!AC50-SCH!AC50&gt;=0,DC!AC50-SCH!AC50,0)</f>
        <v>150</v>
      </c>
      <c r="AD50" s="2">
        <f>IF(DC!AD50-SCH!AD50&gt;=0,DC!AD50-SCH!AD50,0)</f>
        <v>0</v>
      </c>
      <c r="AE50" s="2">
        <f>IF(DC!AE50-SCH!AE50&gt;=0,DC!AE50-SCH!AE50,0)</f>
        <v>700</v>
      </c>
      <c r="AF50" s="2">
        <f>IF(DC!AF50-SCH!AF50&gt;=0,DC!AF50-SCH!AF50,0)</f>
        <v>150</v>
      </c>
      <c r="AG50" s="2">
        <f>IF(DC!AG50-SCH!AG50&gt;=0,DC!AG50-SCH!AG50,0)</f>
        <v>40</v>
      </c>
      <c r="AH50" s="2">
        <f>IF(DC!AH50-SCH!AH50&gt;=0,DC!AH50-SCH!AH50,0)</f>
        <v>896</v>
      </c>
      <c r="AI50" s="2">
        <f>IF(DC!AI50-SCH!AI50&gt;=0,DC!AI50-SCH!AI50,0)</f>
        <v>75</v>
      </c>
      <c r="AJ50" s="2">
        <f>IF(DC!AJ50-SCH!AJ50&gt;=0,DC!AJ50-SCH!AJ50,0)</f>
        <v>660</v>
      </c>
      <c r="AK50" s="2">
        <f>IF(DC!AK50-SCH!AK50&gt;=0,DC!AK50-SCH!AK50,0)</f>
        <v>896</v>
      </c>
      <c r="AL50" s="2">
        <f>IF(DC!AL50-SCH!AL50&gt;=0,DC!AL50-SCH!AL50,0)</f>
        <v>220</v>
      </c>
      <c r="AM50" s="2">
        <f>IF(DC!AM50-SCH!AM50&gt;=0,DC!AM50-SCH!AM50,0)</f>
        <v>660</v>
      </c>
      <c r="AN50" s="2">
        <f>IF(DC!AN50-SCH!AN50&gt;=0,DC!AN50-SCH!AN50,0)</f>
        <v>896</v>
      </c>
      <c r="AO50" s="2">
        <f>IF(DC!AO50-SCH!AO50&gt;=0,DC!AO50-SCH!AO50,0)</f>
        <v>220</v>
      </c>
      <c r="AP50" s="2">
        <f>IF(DC!AP50-SCH!AP50&gt;=0,DC!AP50-SCH!AP50,0)</f>
        <v>0</v>
      </c>
      <c r="AQ50" s="2">
        <f>IF(DC!AQ50-SCH!AQ50&gt;=0,DC!AQ50-SCH!AQ50,0)</f>
        <v>620</v>
      </c>
      <c r="AR50" s="2">
        <f>IF(DC!AR50-SCH!AR50&gt;=0,DC!AR50-SCH!AR50,0)</f>
        <v>220</v>
      </c>
      <c r="AS50" s="2">
        <f>IF(DC!AS50-SCH!AS50&gt;=0,DC!AS50-SCH!AS50,0)</f>
        <v>0</v>
      </c>
      <c r="AT50" s="2">
        <f>IF(DC!AT50-SCH!AT50&gt;=0,DC!AT50-SCH!AT50,0)</f>
        <v>550</v>
      </c>
      <c r="AU50" s="2">
        <f>IF(DC!AU50-SCH!AU50&gt;=0,DC!AU50-SCH!AU50,0)</f>
        <v>75</v>
      </c>
      <c r="AV50" s="2">
        <f>IF(DC!AV50-SCH!AV50&gt;=0,DC!AV50-SCH!AV50,0)</f>
        <v>100</v>
      </c>
      <c r="AW50" s="2">
        <f>IF(DC!AW50-SCH!AW50&gt;=0,DC!AW50-SCH!AW50,0)</f>
        <v>720</v>
      </c>
      <c r="AX50" s="2">
        <f>IF(DC!AX50-SCH!AX50&gt;=0,DC!AX50-SCH!AX50,0)</f>
        <v>75</v>
      </c>
      <c r="AY50" s="2">
        <f>IF(DC!AY50-SCH!AY50&gt;=0,DC!AY50-SCH!AY50,0)</f>
        <v>0</v>
      </c>
      <c r="AZ50" s="2">
        <f>IF(DC!AZ50-SCH!AZ50&gt;=0,DC!AZ50-SCH!AZ50,0)</f>
        <v>820</v>
      </c>
      <c r="BA50" s="2">
        <f>IF(DC!BA50-SCH!BA50&gt;=0,DC!BA50-SCH!BA50,0)</f>
        <v>75</v>
      </c>
      <c r="BB50" s="2">
        <f>IF(DC!BB50-SCH!BB50&gt;=0,DC!BB50-SCH!BB50,0)</f>
        <v>0</v>
      </c>
      <c r="BC50" s="2">
        <f>IF(DC!BC50-SCH!BC50&gt;=0,DC!BC50-SCH!BC50,0)</f>
        <v>700</v>
      </c>
      <c r="BD50" s="2">
        <f>IF(DC!BD50-SCH!BD50&gt;=0,DC!BD50-SCH!BD50,0)</f>
        <v>75</v>
      </c>
      <c r="BE50" s="2">
        <f>IF(DC!BE50-SCH!BE50&gt;=0,DC!BE50-SCH!BE50,0)</f>
        <v>0</v>
      </c>
      <c r="BF50" s="2">
        <f>IF(DC!BF50-SCH!BF50&gt;=0,DC!BF50-SCH!BF50,0)</f>
        <v>575</v>
      </c>
      <c r="BG50" s="2">
        <f>IF(DC!BG50-SCH!BG50&gt;=0,DC!BG50-SCH!BG50,0)</f>
        <v>75</v>
      </c>
      <c r="BH50" s="2">
        <f>IF(DC!BH50-SCH!BH50&gt;=0,DC!BH50-SCH!BH50,0)</f>
        <v>0</v>
      </c>
      <c r="BI50" s="2">
        <f>IF(DC!BI50-SCH!BI50&gt;=0,DC!BI50-SCH!BI50,0)</f>
        <v>0</v>
      </c>
      <c r="BJ50" s="2">
        <f>IF(DC!BJ50-SCH!BJ50&gt;=0,DC!BJ50-SCH!BJ50,0)</f>
        <v>0</v>
      </c>
      <c r="BK50" s="2">
        <f>IF(DC!BK50-SCH!BK50&gt;=0,DC!BK50-SCH!BK50,0)</f>
        <v>0</v>
      </c>
      <c r="BL50" s="2">
        <f>IF(DC!BL50-SCH!BL50&gt;=0,DC!BL50-SCH!BL50,0)</f>
        <v>0</v>
      </c>
      <c r="BM50" s="2">
        <f>IF(DC!BM50-SCH!BM50&gt;=0,DC!BM50-SCH!BM50,0)</f>
        <v>0</v>
      </c>
      <c r="BN50" s="2">
        <f>IF(DC!BN50-SCH!BN50&gt;=0,DC!BN50-SCH!BN50,0)</f>
        <v>0</v>
      </c>
      <c r="BO50" s="2">
        <f>IF(DC!BO50-SCH!BO50&gt;=0,DC!BO50-SCH!BO50,0)</f>
        <v>0</v>
      </c>
      <c r="BP50" s="2">
        <f>IF(DC!BP50-SCH!BP50&gt;=0,DC!BP50-SCH!BP50,0)</f>
        <v>0</v>
      </c>
      <c r="BQ50" s="2">
        <f>IF(DC!BQ50-SCH!BQ50&gt;=0,DC!BQ50-SCH!BQ50,0)</f>
        <v>0</v>
      </c>
      <c r="BR50" s="2">
        <f>IF(DC!BR50-SCH!BR50&gt;=0,DC!BR50-SCH!BR50,0)</f>
        <v>0</v>
      </c>
      <c r="BS50" s="2">
        <f>IF(DC!BS50-SCH!BS50&gt;=0,DC!BS50-SCH!BS50,0)</f>
        <v>0</v>
      </c>
      <c r="BT50" s="2">
        <f>IF(DC!BT50-SCH!BT50&gt;=0,DC!BT50-SCH!BT50,0)</f>
        <v>0</v>
      </c>
      <c r="BU50" s="2">
        <f>IF(DC!BU50-SCH!BU50&gt;=0,DC!BU50-SCH!BU50,0)</f>
        <v>0</v>
      </c>
      <c r="BV50" s="2">
        <f>IF(DC!BV50-SCH!BV50&gt;=0,DC!BV50-SCH!BV50,0)</f>
        <v>0</v>
      </c>
      <c r="BW50" s="2">
        <f>IF(DC!BW50-SCH!BW50&gt;=0,DC!BW50-SCH!BW50,0)</f>
        <v>0</v>
      </c>
      <c r="BX50" s="2">
        <f>IF(DC!BX50-SCH!BX50&gt;=0,DC!BX50-SCH!BX50,0)</f>
        <v>0</v>
      </c>
      <c r="BY50" s="2">
        <f>IF(DC!BY50-SCH!BY50&gt;=0,DC!BY50-SCH!BY50,0)</f>
        <v>0</v>
      </c>
      <c r="BZ50" s="2">
        <f>IF(DC!BZ50-SCH!BZ50&gt;=0,DC!BZ50-SCH!BZ50,0)</f>
        <v>0</v>
      </c>
      <c r="CA50" s="2">
        <f>IF(DC!CA50-SCH!CA50&gt;=0,DC!CA50-SCH!CA50,0)</f>
        <v>0</v>
      </c>
      <c r="CB50" s="2">
        <f>IF(DC!CB50-SCH!CB50&gt;=0,DC!CB50-SCH!CB50,0)</f>
        <v>0</v>
      </c>
      <c r="CC50" s="2">
        <f>IF(DC!CC50-SCH!CC50&gt;=0,DC!CC50-SCH!CC50,0)</f>
        <v>20</v>
      </c>
      <c r="CD50" s="2">
        <f>IF(DC!CD50-SCH!CD50&gt;=0,DC!CD50-SCH!CD50,0)</f>
        <v>50</v>
      </c>
      <c r="CE50" s="2">
        <f>IF(DC!CE50-SCH!CE50&gt;=0,DC!CE50-SCH!CE50,0)</f>
        <v>0</v>
      </c>
      <c r="CF50" s="2">
        <f>IF(DC!CF50-SCH!CF50&gt;=0,DC!CF50-SCH!CF50,0)</f>
        <v>0</v>
      </c>
      <c r="CG50" s="2">
        <f>IF(DC!CG50-SCH!CG50&gt;=0,DC!CG50-SCH!CG50,0)</f>
        <v>200</v>
      </c>
      <c r="CH50" s="2">
        <f>IF(DC!CH50-SCH!CH50&gt;=0,DC!CH50-SCH!CH50,0)</f>
        <v>150</v>
      </c>
      <c r="CI50" s="2">
        <f>IF(DC!CI50-SCH!CI50&gt;=0,DC!CI50-SCH!CI50,0)</f>
        <v>0</v>
      </c>
      <c r="CJ50" s="2">
        <f>IF(DC!CJ50-SCH!CJ50&gt;=0,DC!CJ50-SCH!CJ50,0)</f>
        <v>0</v>
      </c>
      <c r="CK50" s="2">
        <f>IF(DC!CK50-SCH!CK50&gt;=0,DC!CK50-SCH!CK50,0)</f>
        <v>20</v>
      </c>
      <c r="CL50" s="2">
        <f>IF(DC!CL50-SCH!CL50&gt;=0,DC!CL50-SCH!CL50,0)</f>
        <v>0</v>
      </c>
      <c r="CM50" s="2">
        <f>IF(DC!CM50-SCH!CM50&gt;=0,DC!CM50-SCH!CM50,0)</f>
        <v>650</v>
      </c>
      <c r="CN50" s="2">
        <f>IF(DC!CN50-SCH!CN50&gt;=0,DC!CN50-SCH!CN50,0)</f>
        <v>150</v>
      </c>
    </row>
    <row r="51" spans="1:92" ht="46.5" x14ac:dyDescent="0.25">
      <c r="A51" s="10">
        <v>47</v>
      </c>
      <c r="B51" s="12" t="s">
        <v>58</v>
      </c>
      <c r="C51" s="2">
        <f>IF(DC!C51-SCH!C51&gt;=0,DC!C51-SCH!C51,0)</f>
        <v>0</v>
      </c>
      <c r="D51" s="2">
        <f>IF(DC!D51-SCH!D51&gt;=0,DC!D51-SCH!D51,0)</f>
        <v>650</v>
      </c>
      <c r="E51" s="2">
        <f>IF(DC!E51-SCH!E51&gt;=0,DC!E51-SCH!E51,0)</f>
        <v>150</v>
      </c>
      <c r="F51" s="2">
        <f>IF(DC!F51-SCH!F51&gt;=0,DC!F51-SCH!F51,0)</f>
        <v>0</v>
      </c>
      <c r="G51" s="2">
        <f>IF(DC!G51-SCH!G51&gt;=0,DC!G51-SCH!G51,0)</f>
        <v>611.59999999999991</v>
      </c>
      <c r="H51" s="2">
        <f>IF(DC!H51-SCH!H51&gt;=0,DC!H51-SCH!H51,0)</f>
        <v>150</v>
      </c>
      <c r="I51" s="2">
        <f>IF(DC!I51-SCH!I51&gt;=0,DC!I51-SCH!I51,0)</f>
        <v>0</v>
      </c>
      <c r="J51" s="2">
        <f>IF(DC!J51-SCH!J51&gt;=0,DC!J51-SCH!J51,0)</f>
        <v>377.59999999999991</v>
      </c>
      <c r="K51" s="2">
        <f>IF(DC!K51-SCH!K51&gt;=0,DC!K51-SCH!K51,0)</f>
        <v>150</v>
      </c>
      <c r="L51" s="2">
        <f>IF(DC!L51-SCH!L51&gt;=0,DC!L51-SCH!L51,0)</f>
        <v>0</v>
      </c>
      <c r="M51" s="2">
        <f>IF(DC!M51-SCH!M51&gt;=0,DC!M51-SCH!M51,0)</f>
        <v>450</v>
      </c>
      <c r="N51" s="2">
        <f>IF(DC!N51-SCH!N51&gt;=0,DC!N51-SCH!N51,0)</f>
        <v>150</v>
      </c>
      <c r="O51" s="2">
        <f>IF(DC!O51-SCH!O51&gt;=0,DC!O51-SCH!O51,0)</f>
        <v>300</v>
      </c>
      <c r="P51" s="2">
        <f>IF(DC!P51-SCH!P51&gt;=0,DC!P51-SCH!P51,0)</f>
        <v>896</v>
      </c>
      <c r="Q51" s="2">
        <f>IF(DC!Q51-SCH!Q51&gt;=0,DC!Q51-SCH!Q51,0)</f>
        <v>150</v>
      </c>
      <c r="R51" s="2">
        <f>IF(DC!R51-SCH!R51&gt;=0,DC!R51-SCH!R51,0)</f>
        <v>200</v>
      </c>
      <c r="S51" s="2">
        <f>IF(DC!S51-SCH!S51&gt;=0,DC!S51-SCH!S51,0)</f>
        <v>896</v>
      </c>
      <c r="T51" s="2">
        <f>IF(DC!T51-SCH!T51&gt;=0,DC!T51-SCH!T51,0)</f>
        <v>150</v>
      </c>
      <c r="U51" s="2">
        <f>IF(DC!U51-SCH!U51&gt;=0,DC!U51-SCH!U51,0)</f>
        <v>0</v>
      </c>
      <c r="V51" s="2">
        <f>IF(DC!V51-SCH!V51&gt;=0,DC!V51-SCH!V51,0)</f>
        <v>800</v>
      </c>
      <c r="W51" s="2">
        <f>IF(DC!W51-SCH!W51&gt;=0,DC!W51-SCH!W51,0)</f>
        <v>150</v>
      </c>
      <c r="X51" s="2">
        <f>IF(DC!X51-SCH!X51&gt;=0,DC!X51-SCH!X51,0)</f>
        <v>0</v>
      </c>
      <c r="Y51" s="2">
        <f>IF(DC!Y51-SCH!Y51&gt;=0,DC!Y51-SCH!Y51,0)</f>
        <v>470</v>
      </c>
      <c r="Z51" s="2">
        <f>IF(DC!Z51-SCH!Z51&gt;=0,DC!Z51-SCH!Z51,0)</f>
        <v>150</v>
      </c>
      <c r="AA51" s="2">
        <f>IF(DC!AA51-SCH!AA51&gt;=0,DC!AA51-SCH!AA51,0)</f>
        <v>0</v>
      </c>
      <c r="AB51" s="2">
        <f>IF(DC!AB51-SCH!AB51&gt;=0,DC!AB51-SCH!AB51,0)</f>
        <v>550</v>
      </c>
      <c r="AC51" s="2">
        <f>IF(DC!AC51-SCH!AC51&gt;=0,DC!AC51-SCH!AC51,0)</f>
        <v>150</v>
      </c>
      <c r="AD51" s="2">
        <f>IF(DC!AD51-SCH!AD51&gt;=0,DC!AD51-SCH!AD51,0)</f>
        <v>0</v>
      </c>
      <c r="AE51" s="2">
        <f>IF(DC!AE51-SCH!AE51&gt;=0,DC!AE51-SCH!AE51,0)</f>
        <v>700</v>
      </c>
      <c r="AF51" s="2">
        <f>IF(DC!AF51-SCH!AF51&gt;=0,DC!AF51-SCH!AF51,0)</f>
        <v>150</v>
      </c>
      <c r="AG51" s="2">
        <f>IF(DC!AG51-SCH!AG51&gt;=0,DC!AG51-SCH!AG51,0)</f>
        <v>140</v>
      </c>
      <c r="AH51" s="2">
        <f>IF(DC!AH51-SCH!AH51&gt;=0,DC!AH51-SCH!AH51,0)</f>
        <v>896</v>
      </c>
      <c r="AI51" s="2">
        <f>IF(DC!AI51-SCH!AI51&gt;=0,DC!AI51-SCH!AI51,0)</f>
        <v>75</v>
      </c>
      <c r="AJ51" s="2">
        <f>IF(DC!AJ51-SCH!AJ51&gt;=0,DC!AJ51-SCH!AJ51,0)</f>
        <v>660</v>
      </c>
      <c r="AK51" s="2">
        <f>IF(DC!AK51-SCH!AK51&gt;=0,DC!AK51-SCH!AK51,0)</f>
        <v>896</v>
      </c>
      <c r="AL51" s="2">
        <f>IF(DC!AL51-SCH!AL51&gt;=0,DC!AL51-SCH!AL51,0)</f>
        <v>220</v>
      </c>
      <c r="AM51" s="2">
        <f>IF(DC!AM51-SCH!AM51&gt;=0,DC!AM51-SCH!AM51,0)</f>
        <v>660</v>
      </c>
      <c r="AN51" s="2">
        <f>IF(DC!AN51-SCH!AN51&gt;=0,DC!AN51-SCH!AN51,0)</f>
        <v>896</v>
      </c>
      <c r="AO51" s="2">
        <f>IF(DC!AO51-SCH!AO51&gt;=0,DC!AO51-SCH!AO51,0)</f>
        <v>220</v>
      </c>
      <c r="AP51" s="2">
        <f>IF(DC!AP51-SCH!AP51&gt;=0,DC!AP51-SCH!AP51,0)</f>
        <v>0</v>
      </c>
      <c r="AQ51" s="2">
        <f>IF(DC!AQ51-SCH!AQ51&gt;=0,DC!AQ51-SCH!AQ51,0)</f>
        <v>720</v>
      </c>
      <c r="AR51" s="2">
        <f>IF(DC!AR51-SCH!AR51&gt;=0,DC!AR51-SCH!AR51,0)</f>
        <v>220</v>
      </c>
      <c r="AS51" s="2">
        <f>IF(DC!AS51-SCH!AS51&gt;=0,DC!AS51-SCH!AS51,0)</f>
        <v>0</v>
      </c>
      <c r="AT51" s="2">
        <f>IF(DC!AT51-SCH!AT51&gt;=0,DC!AT51-SCH!AT51,0)</f>
        <v>550</v>
      </c>
      <c r="AU51" s="2">
        <f>IF(DC!AU51-SCH!AU51&gt;=0,DC!AU51-SCH!AU51,0)</f>
        <v>75</v>
      </c>
      <c r="AV51" s="2">
        <f>IF(DC!AV51-SCH!AV51&gt;=0,DC!AV51-SCH!AV51,0)</f>
        <v>200</v>
      </c>
      <c r="AW51" s="2">
        <f>IF(DC!AW51-SCH!AW51&gt;=0,DC!AW51-SCH!AW51,0)</f>
        <v>870</v>
      </c>
      <c r="AX51" s="2">
        <f>IF(DC!AX51-SCH!AX51&gt;=0,DC!AX51-SCH!AX51,0)</f>
        <v>75</v>
      </c>
      <c r="AY51" s="2">
        <f>IF(DC!AY51-SCH!AY51&gt;=0,DC!AY51-SCH!AY51,0)</f>
        <v>70</v>
      </c>
      <c r="AZ51" s="2">
        <f>IF(DC!AZ51-SCH!AZ51&gt;=0,DC!AZ51-SCH!AZ51,0)</f>
        <v>896</v>
      </c>
      <c r="BA51" s="2">
        <f>IF(DC!BA51-SCH!BA51&gt;=0,DC!BA51-SCH!BA51,0)</f>
        <v>75</v>
      </c>
      <c r="BB51" s="2">
        <f>IF(DC!BB51-SCH!BB51&gt;=0,DC!BB51-SCH!BB51,0)</f>
        <v>0</v>
      </c>
      <c r="BC51" s="2">
        <f>IF(DC!BC51-SCH!BC51&gt;=0,DC!BC51-SCH!BC51,0)</f>
        <v>850</v>
      </c>
      <c r="BD51" s="2">
        <f>IF(DC!BD51-SCH!BD51&gt;=0,DC!BD51-SCH!BD51,0)</f>
        <v>75</v>
      </c>
      <c r="BE51" s="2">
        <f>IF(DC!BE51-SCH!BE51&gt;=0,DC!BE51-SCH!BE51,0)</f>
        <v>0</v>
      </c>
      <c r="BF51" s="2">
        <f>IF(DC!BF51-SCH!BF51&gt;=0,DC!BF51-SCH!BF51,0)</f>
        <v>675</v>
      </c>
      <c r="BG51" s="2">
        <f>IF(DC!BG51-SCH!BG51&gt;=0,DC!BG51-SCH!BG51,0)</f>
        <v>75</v>
      </c>
      <c r="BH51" s="2">
        <f>IF(DC!BH51-SCH!BH51&gt;=0,DC!BH51-SCH!BH51,0)</f>
        <v>0</v>
      </c>
      <c r="BI51" s="2">
        <f>IF(DC!BI51-SCH!BI51&gt;=0,DC!BI51-SCH!BI51,0)</f>
        <v>0</v>
      </c>
      <c r="BJ51" s="2">
        <f>IF(DC!BJ51-SCH!BJ51&gt;=0,DC!BJ51-SCH!BJ51,0)</f>
        <v>0</v>
      </c>
      <c r="BK51" s="2">
        <f>IF(DC!BK51-SCH!BK51&gt;=0,DC!BK51-SCH!BK51,0)</f>
        <v>0</v>
      </c>
      <c r="BL51" s="2">
        <f>IF(DC!BL51-SCH!BL51&gt;=0,DC!BL51-SCH!BL51,0)</f>
        <v>0</v>
      </c>
      <c r="BM51" s="2">
        <f>IF(DC!BM51-SCH!BM51&gt;=0,DC!BM51-SCH!BM51,0)</f>
        <v>25</v>
      </c>
      <c r="BN51" s="2">
        <f>IF(DC!BN51-SCH!BN51&gt;=0,DC!BN51-SCH!BN51,0)</f>
        <v>0</v>
      </c>
      <c r="BO51" s="2">
        <f>IF(DC!BO51-SCH!BO51&gt;=0,DC!BO51-SCH!BO51,0)</f>
        <v>0</v>
      </c>
      <c r="BP51" s="2">
        <f>IF(DC!BP51-SCH!BP51&gt;=0,DC!BP51-SCH!BP51,0)</f>
        <v>30</v>
      </c>
      <c r="BQ51" s="2">
        <f>IF(DC!BQ51-SCH!BQ51&gt;=0,DC!BQ51-SCH!BQ51,0)</f>
        <v>0</v>
      </c>
      <c r="BR51" s="2">
        <f>IF(DC!BR51-SCH!BR51&gt;=0,DC!BR51-SCH!BR51,0)</f>
        <v>0</v>
      </c>
      <c r="BS51" s="2">
        <f>IF(DC!BS51-SCH!BS51&gt;=0,DC!BS51-SCH!BS51,0)</f>
        <v>0</v>
      </c>
      <c r="BT51" s="2">
        <f>IF(DC!BT51-SCH!BT51&gt;=0,DC!BT51-SCH!BT51,0)</f>
        <v>0</v>
      </c>
      <c r="BU51" s="2">
        <f>IF(DC!BU51-SCH!BU51&gt;=0,DC!BU51-SCH!BU51,0)</f>
        <v>0</v>
      </c>
      <c r="BV51" s="2">
        <f>IF(DC!BV51-SCH!BV51&gt;=0,DC!BV51-SCH!BV51,0)</f>
        <v>0</v>
      </c>
      <c r="BW51" s="2">
        <f>IF(DC!BW51-SCH!BW51&gt;=0,DC!BW51-SCH!BW51,0)</f>
        <v>0</v>
      </c>
      <c r="BX51" s="2">
        <f>IF(DC!BX51-SCH!BX51&gt;=0,DC!BX51-SCH!BX51,0)</f>
        <v>0</v>
      </c>
      <c r="BY51" s="2">
        <f>IF(DC!BY51-SCH!BY51&gt;=0,DC!BY51-SCH!BY51,0)</f>
        <v>0</v>
      </c>
      <c r="BZ51" s="2">
        <f>IF(DC!BZ51-SCH!BZ51&gt;=0,DC!BZ51-SCH!BZ51,0)</f>
        <v>0</v>
      </c>
      <c r="CA51" s="2">
        <f>IF(DC!CA51-SCH!CA51&gt;=0,DC!CA51-SCH!CA51,0)</f>
        <v>0</v>
      </c>
      <c r="CB51" s="2">
        <f>IF(DC!CB51-SCH!CB51&gt;=0,DC!CB51-SCH!CB51,0)</f>
        <v>0</v>
      </c>
      <c r="CC51" s="2">
        <f>IF(DC!CC51-SCH!CC51&gt;=0,DC!CC51-SCH!CC51,0)</f>
        <v>70</v>
      </c>
      <c r="CD51" s="2">
        <f>IF(DC!CD51-SCH!CD51&gt;=0,DC!CD51-SCH!CD51,0)</f>
        <v>150</v>
      </c>
      <c r="CE51" s="2">
        <f>IF(DC!CE51-SCH!CE51&gt;=0,DC!CE51-SCH!CE51,0)</f>
        <v>40</v>
      </c>
      <c r="CF51" s="2">
        <f>IF(DC!CF51-SCH!CF51&gt;=0,DC!CF51-SCH!CF51,0)</f>
        <v>0</v>
      </c>
      <c r="CG51" s="2">
        <f>IF(DC!CG51-SCH!CG51&gt;=0,DC!CG51-SCH!CG51,0)</f>
        <v>300</v>
      </c>
      <c r="CH51" s="2">
        <f>IF(DC!CH51-SCH!CH51&gt;=0,DC!CH51-SCH!CH51,0)</f>
        <v>150</v>
      </c>
      <c r="CI51" s="2">
        <f>IF(DC!CI51-SCH!CI51&gt;=0,DC!CI51-SCH!CI51,0)</f>
        <v>0</v>
      </c>
      <c r="CJ51" s="2">
        <f>IF(DC!CJ51-SCH!CJ51&gt;=0,DC!CJ51-SCH!CJ51,0)</f>
        <v>0</v>
      </c>
      <c r="CK51" s="2">
        <f>IF(DC!CK51-SCH!CK51&gt;=0,DC!CK51-SCH!CK51,0)</f>
        <v>60</v>
      </c>
      <c r="CL51" s="2">
        <f>IF(DC!CL51-SCH!CL51&gt;=0,DC!CL51-SCH!CL51,0)</f>
        <v>30</v>
      </c>
      <c r="CM51" s="2">
        <f>IF(DC!CM51-SCH!CM51&gt;=0,DC!CM51-SCH!CM51,0)</f>
        <v>700</v>
      </c>
      <c r="CN51" s="2">
        <f>IF(DC!CN51-SCH!CN51&gt;=0,DC!CN51-SCH!CN51,0)</f>
        <v>150</v>
      </c>
    </row>
    <row r="52" spans="1:92" ht="46.5" x14ac:dyDescent="0.25">
      <c r="A52" s="10">
        <v>48</v>
      </c>
      <c r="B52" s="12" t="s">
        <v>59</v>
      </c>
      <c r="C52" s="2">
        <f>IF(DC!C52-SCH!C52&gt;=0,DC!C52-SCH!C52,0)</f>
        <v>0</v>
      </c>
      <c r="D52" s="2">
        <f>IF(DC!D52-SCH!D52&gt;=0,DC!D52-SCH!D52,0)</f>
        <v>750</v>
      </c>
      <c r="E52" s="2">
        <f>IF(DC!E52-SCH!E52&gt;=0,DC!E52-SCH!E52,0)</f>
        <v>150</v>
      </c>
      <c r="F52" s="2">
        <f>IF(DC!F52-SCH!F52&gt;=0,DC!F52-SCH!F52,0)</f>
        <v>100</v>
      </c>
      <c r="G52" s="2">
        <f>IF(DC!G52-SCH!G52&gt;=0,DC!G52-SCH!G52,0)</f>
        <v>611.59999999999991</v>
      </c>
      <c r="H52" s="2">
        <f>IF(DC!H52-SCH!H52&gt;=0,DC!H52-SCH!H52,0)</f>
        <v>150</v>
      </c>
      <c r="I52" s="2">
        <f>IF(DC!I52-SCH!I52&gt;=0,DC!I52-SCH!I52,0)</f>
        <v>0</v>
      </c>
      <c r="J52" s="2">
        <f>IF(DC!J52-SCH!J52&gt;=0,DC!J52-SCH!J52,0)</f>
        <v>477.59999999999991</v>
      </c>
      <c r="K52" s="2">
        <f>IF(DC!K52-SCH!K52&gt;=0,DC!K52-SCH!K52,0)</f>
        <v>150</v>
      </c>
      <c r="L52" s="2">
        <f>IF(DC!L52-SCH!L52&gt;=0,DC!L52-SCH!L52,0)</f>
        <v>0</v>
      </c>
      <c r="M52" s="2">
        <f>IF(DC!M52-SCH!M52&gt;=0,DC!M52-SCH!M52,0)</f>
        <v>450</v>
      </c>
      <c r="N52" s="2">
        <f>IF(DC!N52-SCH!N52&gt;=0,DC!N52-SCH!N52,0)</f>
        <v>150</v>
      </c>
      <c r="O52" s="2">
        <f>IF(DC!O52-SCH!O52&gt;=0,DC!O52-SCH!O52,0)</f>
        <v>400</v>
      </c>
      <c r="P52" s="2">
        <f>IF(DC!P52-SCH!P52&gt;=0,DC!P52-SCH!P52,0)</f>
        <v>896</v>
      </c>
      <c r="Q52" s="2">
        <f>IF(DC!Q52-SCH!Q52&gt;=0,DC!Q52-SCH!Q52,0)</f>
        <v>150</v>
      </c>
      <c r="R52" s="2">
        <f>IF(DC!R52-SCH!R52&gt;=0,DC!R52-SCH!R52,0)</f>
        <v>200</v>
      </c>
      <c r="S52" s="2">
        <f>IF(DC!S52-SCH!S52&gt;=0,DC!S52-SCH!S52,0)</f>
        <v>896</v>
      </c>
      <c r="T52" s="2">
        <f>IF(DC!T52-SCH!T52&gt;=0,DC!T52-SCH!T52,0)</f>
        <v>150</v>
      </c>
      <c r="U52" s="2">
        <f>IF(DC!U52-SCH!U52&gt;=0,DC!U52-SCH!U52,0)</f>
        <v>0</v>
      </c>
      <c r="V52" s="2">
        <f>IF(DC!V52-SCH!V52&gt;=0,DC!V52-SCH!V52,0)</f>
        <v>876</v>
      </c>
      <c r="W52" s="2">
        <f>IF(DC!W52-SCH!W52&gt;=0,DC!W52-SCH!W52,0)</f>
        <v>150</v>
      </c>
      <c r="X52" s="2">
        <f>IF(DC!X52-SCH!X52&gt;=0,DC!X52-SCH!X52,0)</f>
        <v>0</v>
      </c>
      <c r="Y52" s="2">
        <f>IF(DC!Y52-SCH!Y52&gt;=0,DC!Y52-SCH!Y52,0)</f>
        <v>470</v>
      </c>
      <c r="Z52" s="2">
        <f>IF(DC!Z52-SCH!Z52&gt;=0,DC!Z52-SCH!Z52,0)</f>
        <v>150</v>
      </c>
      <c r="AA52" s="2">
        <f>IF(DC!AA52-SCH!AA52&gt;=0,DC!AA52-SCH!AA52,0)</f>
        <v>0</v>
      </c>
      <c r="AB52" s="2">
        <f>IF(DC!AB52-SCH!AB52&gt;=0,DC!AB52-SCH!AB52,0)</f>
        <v>670</v>
      </c>
      <c r="AC52" s="2">
        <f>IF(DC!AC52-SCH!AC52&gt;=0,DC!AC52-SCH!AC52,0)</f>
        <v>150</v>
      </c>
      <c r="AD52" s="2">
        <f>IF(DC!AD52-SCH!AD52&gt;=0,DC!AD52-SCH!AD52,0)</f>
        <v>0</v>
      </c>
      <c r="AE52" s="2">
        <f>IF(DC!AE52-SCH!AE52&gt;=0,DC!AE52-SCH!AE52,0)</f>
        <v>800</v>
      </c>
      <c r="AF52" s="2">
        <f>IF(DC!AF52-SCH!AF52&gt;=0,DC!AF52-SCH!AF52,0)</f>
        <v>150</v>
      </c>
      <c r="AG52" s="2">
        <f>IF(DC!AG52-SCH!AG52&gt;=0,DC!AG52-SCH!AG52,0)</f>
        <v>240</v>
      </c>
      <c r="AH52" s="2">
        <f>IF(DC!AH52-SCH!AH52&gt;=0,DC!AH52-SCH!AH52,0)</f>
        <v>896</v>
      </c>
      <c r="AI52" s="2">
        <f>IF(DC!AI52-SCH!AI52&gt;=0,DC!AI52-SCH!AI52,0)</f>
        <v>75</v>
      </c>
      <c r="AJ52" s="2">
        <f>IF(DC!AJ52-SCH!AJ52&gt;=0,DC!AJ52-SCH!AJ52,0)</f>
        <v>660</v>
      </c>
      <c r="AK52" s="2">
        <f>IF(DC!AK52-SCH!AK52&gt;=0,DC!AK52-SCH!AK52,0)</f>
        <v>896</v>
      </c>
      <c r="AL52" s="2">
        <f>IF(DC!AL52-SCH!AL52&gt;=0,DC!AL52-SCH!AL52,0)</f>
        <v>220</v>
      </c>
      <c r="AM52" s="2">
        <f>IF(DC!AM52-SCH!AM52&gt;=0,DC!AM52-SCH!AM52,0)</f>
        <v>660</v>
      </c>
      <c r="AN52" s="2">
        <f>IF(DC!AN52-SCH!AN52&gt;=0,DC!AN52-SCH!AN52,0)</f>
        <v>896</v>
      </c>
      <c r="AO52" s="2">
        <f>IF(DC!AO52-SCH!AO52&gt;=0,DC!AO52-SCH!AO52,0)</f>
        <v>220</v>
      </c>
      <c r="AP52" s="2">
        <f>IF(DC!AP52-SCH!AP52&gt;=0,DC!AP52-SCH!AP52,0)</f>
        <v>0</v>
      </c>
      <c r="AQ52" s="2">
        <f>IF(DC!AQ52-SCH!AQ52&gt;=0,DC!AQ52-SCH!AQ52,0)</f>
        <v>820</v>
      </c>
      <c r="AR52" s="2">
        <f>IF(DC!AR52-SCH!AR52&gt;=0,DC!AR52-SCH!AR52,0)</f>
        <v>220</v>
      </c>
      <c r="AS52" s="2">
        <f>IF(DC!AS52-SCH!AS52&gt;=0,DC!AS52-SCH!AS52,0)</f>
        <v>0</v>
      </c>
      <c r="AT52" s="2">
        <f>IF(DC!AT52-SCH!AT52&gt;=0,DC!AT52-SCH!AT52,0)</f>
        <v>550</v>
      </c>
      <c r="AU52" s="2">
        <f>IF(DC!AU52-SCH!AU52&gt;=0,DC!AU52-SCH!AU52,0)</f>
        <v>75</v>
      </c>
      <c r="AV52" s="2">
        <f>IF(DC!AV52-SCH!AV52&gt;=0,DC!AV52-SCH!AV52,0)</f>
        <v>200</v>
      </c>
      <c r="AW52" s="2">
        <f>IF(DC!AW52-SCH!AW52&gt;=0,DC!AW52-SCH!AW52,0)</f>
        <v>896</v>
      </c>
      <c r="AX52" s="2">
        <f>IF(DC!AX52-SCH!AX52&gt;=0,DC!AX52-SCH!AX52,0)</f>
        <v>75</v>
      </c>
      <c r="AY52" s="2">
        <f>IF(DC!AY52-SCH!AY52&gt;=0,DC!AY52-SCH!AY52,0)</f>
        <v>70</v>
      </c>
      <c r="AZ52" s="2">
        <f>IF(DC!AZ52-SCH!AZ52&gt;=0,DC!AZ52-SCH!AZ52,0)</f>
        <v>896</v>
      </c>
      <c r="BA52" s="2">
        <f>IF(DC!BA52-SCH!BA52&gt;=0,DC!BA52-SCH!BA52,0)</f>
        <v>75</v>
      </c>
      <c r="BB52" s="2">
        <f>IF(DC!BB52-SCH!BB52&gt;=0,DC!BB52-SCH!BB52,0)</f>
        <v>0</v>
      </c>
      <c r="BC52" s="2">
        <f>IF(DC!BC52-SCH!BC52&gt;=0,DC!BC52-SCH!BC52,0)</f>
        <v>901</v>
      </c>
      <c r="BD52" s="2">
        <f>IF(DC!BD52-SCH!BD52&gt;=0,DC!BD52-SCH!BD52,0)</f>
        <v>75</v>
      </c>
      <c r="BE52" s="2">
        <f>IF(DC!BE52-SCH!BE52&gt;=0,DC!BE52-SCH!BE52,0)</f>
        <v>0</v>
      </c>
      <c r="BF52" s="2">
        <f>IF(DC!BF52-SCH!BF52&gt;=0,DC!BF52-SCH!BF52,0)</f>
        <v>675</v>
      </c>
      <c r="BG52" s="2">
        <f>IF(DC!BG52-SCH!BG52&gt;=0,DC!BG52-SCH!BG52,0)</f>
        <v>75</v>
      </c>
      <c r="BH52" s="2">
        <f>IF(DC!BH52-SCH!BH52&gt;=0,DC!BH52-SCH!BH52,0)</f>
        <v>0</v>
      </c>
      <c r="BI52" s="2">
        <f>IF(DC!BI52-SCH!BI52&gt;=0,DC!BI52-SCH!BI52,0)</f>
        <v>75</v>
      </c>
      <c r="BJ52" s="2">
        <f>IF(DC!BJ52-SCH!BJ52&gt;=0,DC!BJ52-SCH!BJ52,0)</f>
        <v>0</v>
      </c>
      <c r="BK52" s="2">
        <f>IF(DC!BK52-SCH!BK52&gt;=0,DC!BK52-SCH!BK52,0)</f>
        <v>0</v>
      </c>
      <c r="BL52" s="2">
        <f>IF(DC!BL52-SCH!BL52&gt;=0,DC!BL52-SCH!BL52,0)</f>
        <v>100</v>
      </c>
      <c r="BM52" s="2">
        <f>IF(DC!BM52-SCH!BM52&gt;=0,DC!BM52-SCH!BM52,0)</f>
        <v>50</v>
      </c>
      <c r="BN52" s="2">
        <f>IF(DC!BN52-SCH!BN52&gt;=0,DC!BN52-SCH!BN52,0)</f>
        <v>0</v>
      </c>
      <c r="BO52" s="2">
        <f>IF(DC!BO52-SCH!BO52&gt;=0,DC!BO52-SCH!BO52,0)</f>
        <v>0</v>
      </c>
      <c r="BP52" s="2">
        <f>IF(DC!BP52-SCH!BP52&gt;=0,DC!BP52-SCH!BP52,0)</f>
        <v>60</v>
      </c>
      <c r="BQ52" s="2">
        <f>IF(DC!BQ52-SCH!BQ52&gt;=0,DC!BQ52-SCH!BQ52,0)</f>
        <v>0</v>
      </c>
      <c r="BR52" s="2">
        <f>IF(DC!BR52-SCH!BR52&gt;=0,DC!BR52-SCH!BR52,0)</f>
        <v>0</v>
      </c>
      <c r="BS52" s="2">
        <f>IF(DC!BS52-SCH!BS52&gt;=0,DC!BS52-SCH!BS52,0)</f>
        <v>0</v>
      </c>
      <c r="BT52" s="2">
        <f>IF(DC!BT52-SCH!BT52&gt;=0,DC!BT52-SCH!BT52,0)</f>
        <v>0</v>
      </c>
      <c r="BU52" s="2">
        <f>IF(DC!BU52-SCH!BU52&gt;=0,DC!BU52-SCH!BU52,0)</f>
        <v>0</v>
      </c>
      <c r="BV52" s="2">
        <f>IF(DC!BV52-SCH!BV52&gt;=0,DC!BV52-SCH!BV52,0)</f>
        <v>0</v>
      </c>
      <c r="BW52" s="2">
        <f>IF(DC!BW52-SCH!BW52&gt;=0,DC!BW52-SCH!BW52,0)</f>
        <v>0</v>
      </c>
      <c r="BX52" s="2">
        <f>IF(DC!BX52-SCH!BX52&gt;=0,DC!BX52-SCH!BX52,0)</f>
        <v>0</v>
      </c>
      <c r="BY52" s="2">
        <f>IF(DC!BY52-SCH!BY52&gt;=0,DC!BY52-SCH!BY52,0)</f>
        <v>0</v>
      </c>
      <c r="BZ52" s="2">
        <f>IF(DC!BZ52-SCH!BZ52&gt;=0,DC!BZ52-SCH!BZ52,0)</f>
        <v>0</v>
      </c>
      <c r="CA52" s="2">
        <f>IF(DC!CA52-SCH!CA52&gt;=0,DC!CA52-SCH!CA52,0)</f>
        <v>0</v>
      </c>
      <c r="CB52" s="2">
        <f>IF(DC!CB52-SCH!CB52&gt;=0,DC!CB52-SCH!CB52,0)</f>
        <v>0</v>
      </c>
      <c r="CC52" s="2">
        <f>IF(DC!CC52-SCH!CC52&gt;=0,DC!CC52-SCH!CC52,0)</f>
        <v>70</v>
      </c>
      <c r="CD52" s="2">
        <f>IF(DC!CD52-SCH!CD52&gt;=0,DC!CD52-SCH!CD52,0)</f>
        <v>180</v>
      </c>
      <c r="CE52" s="2">
        <f>IF(DC!CE52-SCH!CE52&gt;=0,DC!CE52-SCH!CE52,0)</f>
        <v>100</v>
      </c>
      <c r="CF52" s="2">
        <f>IF(DC!CF52-SCH!CF52&gt;=0,DC!CF52-SCH!CF52,0)</f>
        <v>0</v>
      </c>
      <c r="CG52" s="2">
        <f>IF(DC!CG52-SCH!CG52&gt;=0,DC!CG52-SCH!CG52,0)</f>
        <v>400</v>
      </c>
      <c r="CH52" s="2">
        <f>IF(DC!CH52-SCH!CH52&gt;=0,DC!CH52-SCH!CH52,0)</f>
        <v>150</v>
      </c>
      <c r="CI52" s="2">
        <f>IF(DC!CI52-SCH!CI52&gt;=0,DC!CI52-SCH!CI52,0)</f>
        <v>0</v>
      </c>
      <c r="CJ52" s="2">
        <f>IF(DC!CJ52-SCH!CJ52&gt;=0,DC!CJ52-SCH!CJ52,0)</f>
        <v>50</v>
      </c>
      <c r="CK52" s="2">
        <f>IF(DC!CK52-SCH!CK52&gt;=0,DC!CK52-SCH!CK52,0)</f>
        <v>100</v>
      </c>
      <c r="CL52" s="2">
        <f>IF(DC!CL52-SCH!CL52&gt;=0,DC!CL52-SCH!CL52,0)</f>
        <v>80</v>
      </c>
      <c r="CM52" s="2">
        <f>IF(DC!CM52-SCH!CM52&gt;=0,DC!CM52-SCH!CM52,0)</f>
        <v>850</v>
      </c>
      <c r="CN52" s="2">
        <f>IF(DC!CN52-SCH!CN52&gt;=0,DC!CN52-SCH!CN52,0)</f>
        <v>150</v>
      </c>
    </row>
    <row r="53" spans="1:92" ht="46.5" x14ac:dyDescent="0.25">
      <c r="A53" s="10">
        <v>49</v>
      </c>
      <c r="B53" s="12" t="s">
        <v>60</v>
      </c>
      <c r="C53" s="2">
        <f>IF(DC!C53-SCH!C53&gt;=0,DC!C53-SCH!C53,0)</f>
        <v>0</v>
      </c>
      <c r="D53" s="2">
        <f>IF(DC!D53-SCH!D53&gt;=0,DC!D53-SCH!D53,0)</f>
        <v>750</v>
      </c>
      <c r="E53" s="2">
        <f>IF(DC!E53-SCH!E53&gt;=0,DC!E53-SCH!E53,0)</f>
        <v>150</v>
      </c>
      <c r="F53" s="2">
        <f>IF(DC!F53-SCH!F53&gt;=0,DC!F53-SCH!F53,0)</f>
        <v>100</v>
      </c>
      <c r="G53" s="2">
        <f>IF(DC!G53-SCH!G53&gt;=0,DC!G53-SCH!G53,0)</f>
        <v>611.59999999999991</v>
      </c>
      <c r="H53" s="2">
        <f>IF(DC!H53-SCH!H53&gt;=0,DC!H53-SCH!H53,0)</f>
        <v>150</v>
      </c>
      <c r="I53" s="2">
        <f>IF(DC!I53-SCH!I53&gt;=0,DC!I53-SCH!I53,0)</f>
        <v>0</v>
      </c>
      <c r="J53" s="2">
        <f>IF(DC!J53-SCH!J53&gt;=0,DC!J53-SCH!J53,0)</f>
        <v>577.59999999999991</v>
      </c>
      <c r="K53" s="2">
        <f>IF(DC!K53-SCH!K53&gt;=0,DC!K53-SCH!K53,0)</f>
        <v>150</v>
      </c>
      <c r="L53" s="2">
        <f>IF(DC!L53-SCH!L53&gt;=0,DC!L53-SCH!L53,0)</f>
        <v>0</v>
      </c>
      <c r="M53" s="2">
        <f>IF(DC!M53-SCH!M53&gt;=0,DC!M53-SCH!M53,0)</f>
        <v>500</v>
      </c>
      <c r="N53" s="2">
        <f>IF(DC!N53-SCH!N53&gt;=0,DC!N53-SCH!N53,0)</f>
        <v>150</v>
      </c>
      <c r="O53" s="2">
        <f>IF(DC!O53-SCH!O53&gt;=0,DC!O53-SCH!O53,0)</f>
        <v>400</v>
      </c>
      <c r="P53" s="2">
        <f>IF(DC!P53-SCH!P53&gt;=0,DC!P53-SCH!P53,0)</f>
        <v>896</v>
      </c>
      <c r="Q53" s="2">
        <f>IF(DC!Q53-SCH!Q53&gt;=0,DC!Q53-SCH!Q53,0)</f>
        <v>150</v>
      </c>
      <c r="R53" s="2">
        <f>IF(DC!R53-SCH!R53&gt;=0,DC!R53-SCH!R53,0)</f>
        <v>200</v>
      </c>
      <c r="S53" s="2">
        <f>IF(DC!S53-SCH!S53&gt;=0,DC!S53-SCH!S53,0)</f>
        <v>896</v>
      </c>
      <c r="T53" s="2">
        <f>IF(DC!T53-SCH!T53&gt;=0,DC!T53-SCH!T53,0)</f>
        <v>150</v>
      </c>
      <c r="U53" s="2">
        <f>IF(DC!U53-SCH!U53&gt;=0,DC!U53-SCH!U53,0)</f>
        <v>0</v>
      </c>
      <c r="V53" s="2">
        <f>IF(DC!V53-SCH!V53&gt;=0,DC!V53-SCH!V53,0)</f>
        <v>876</v>
      </c>
      <c r="W53" s="2">
        <f>IF(DC!W53-SCH!W53&gt;=0,DC!W53-SCH!W53,0)</f>
        <v>150</v>
      </c>
      <c r="X53" s="2">
        <f>IF(DC!X53-SCH!X53&gt;=0,DC!X53-SCH!X53,0)</f>
        <v>0</v>
      </c>
      <c r="Y53" s="2">
        <f>IF(DC!Y53-SCH!Y53&gt;=0,DC!Y53-SCH!Y53,0)</f>
        <v>570</v>
      </c>
      <c r="Z53" s="2">
        <f>IF(DC!Z53-SCH!Z53&gt;=0,DC!Z53-SCH!Z53,0)</f>
        <v>150</v>
      </c>
      <c r="AA53" s="2">
        <f>IF(DC!AA53-SCH!AA53&gt;=0,DC!AA53-SCH!AA53,0)</f>
        <v>0</v>
      </c>
      <c r="AB53" s="2">
        <f>IF(DC!AB53-SCH!AB53&gt;=0,DC!AB53-SCH!AB53,0)</f>
        <v>790</v>
      </c>
      <c r="AC53" s="2">
        <f>IF(DC!AC53-SCH!AC53&gt;=0,DC!AC53-SCH!AC53,0)</f>
        <v>150</v>
      </c>
      <c r="AD53" s="2">
        <f>IF(DC!AD53-SCH!AD53&gt;=0,DC!AD53-SCH!AD53,0)</f>
        <v>0</v>
      </c>
      <c r="AE53" s="2">
        <f>IF(DC!AE53-SCH!AE53&gt;=0,DC!AE53-SCH!AE53,0)</f>
        <v>896</v>
      </c>
      <c r="AF53" s="2">
        <f>IF(DC!AF53-SCH!AF53&gt;=0,DC!AF53-SCH!AF53,0)</f>
        <v>150</v>
      </c>
      <c r="AG53" s="2">
        <f>IF(DC!AG53-SCH!AG53&gt;=0,DC!AG53-SCH!AG53,0)</f>
        <v>340</v>
      </c>
      <c r="AH53" s="2">
        <f>IF(DC!AH53-SCH!AH53&gt;=0,DC!AH53-SCH!AH53,0)</f>
        <v>896</v>
      </c>
      <c r="AI53" s="2">
        <f>IF(DC!AI53-SCH!AI53&gt;=0,DC!AI53-SCH!AI53,0)</f>
        <v>75</v>
      </c>
      <c r="AJ53" s="2">
        <f>IF(DC!AJ53-SCH!AJ53&gt;=0,DC!AJ53-SCH!AJ53,0)</f>
        <v>660</v>
      </c>
      <c r="AK53" s="2">
        <f>IF(DC!AK53-SCH!AK53&gt;=0,DC!AK53-SCH!AK53,0)</f>
        <v>896</v>
      </c>
      <c r="AL53" s="2">
        <f>IF(DC!AL53-SCH!AL53&gt;=0,DC!AL53-SCH!AL53,0)</f>
        <v>220</v>
      </c>
      <c r="AM53" s="2">
        <f>IF(DC!AM53-SCH!AM53&gt;=0,DC!AM53-SCH!AM53,0)</f>
        <v>660</v>
      </c>
      <c r="AN53" s="2">
        <f>IF(DC!AN53-SCH!AN53&gt;=0,DC!AN53-SCH!AN53,0)</f>
        <v>896</v>
      </c>
      <c r="AO53" s="2">
        <f>IF(DC!AO53-SCH!AO53&gt;=0,DC!AO53-SCH!AO53,0)</f>
        <v>220</v>
      </c>
      <c r="AP53" s="2">
        <f>IF(DC!AP53-SCH!AP53&gt;=0,DC!AP53-SCH!AP53,0)</f>
        <v>0</v>
      </c>
      <c r="AQ53" s="2">
        <f>IF(DC!AQ53-SCH!AQ53&gt;=0,DC!AQ53-SCH!AQ53,0)</f>
        <v>896</v>
      </c>
      <c r="AR53" s="2">
        <f>IF(DC!AR53-SCH!AR53&gt;=0,DC!AR53-SCH!AR53,0)</f>
        <v>220</v>
      </c>
      <c r="AS53" s="2">
        <f>IF(DC!AS53-SCH!AS53&gt;=0,DC!AS53-SCH!AS53,0)</f>
        <v>50</v>
      </c>
      <c r="AT53" s="2">
        <f>IF(DC!AT53-SCH!AT53&gt;=0,DC!AT53-SCH!AT53,0)</f>
        <v>650</v>
      </c>
      <c r="AU53" s="2">
        <f>IF(DC!AU53-SCH!AU53&gt;=0,DC!AU53-SCH!AU53,0)</f>
        <v>75</v>
      </c>
      <c r="AV53" s="2">
        <f>IF(DC!AV53-SCH!AV53&gt;=0,DC!AV53-SCH!AV53,0)</f>
        <v>100</v>
      </c>
      <c r="AW53" s="2">
        <f>IF(DC!AW53-SCH!AW53&gt;=0,DC!AW53-SCH!AW53,0)</f>
        <v>896</v>
      </c>
      <c r="AX53" s="2">
        <f>IF(DC!AX53-SCH!AX53&gt;=0,DC!AX53-SCH!AX53,0)</f>
        <v>75</v>
      </c>
      <c r="AY53" s="2">
        <f>IF(DC!AY53-SCH!AY53&gt;=0,DC!AY53-SCH!AY53,0)</f>
        <v>0</v>
      </c>
      <c r="AZ53" s="2">
        <f>IF(DC!AZ53-SCH!AZ53&gt;=0,DC!AZ53-SCH!AZ53,0)</f>
        <v>896</v>
      </c>
      <c r="BA53" s="2">
        <f>IF(DC!BA53-SCH!BA53&gt;=0,DC!BA53-SCH!BA53,0)</f>
        <v>75</v>
      </c>
      <c r="BB53" s="2">
        <f>IF(DC!BB53-SCH!BB53&gt;=0,DC!BB53-SCH!BB53,0)</f>
        <v>0</v>
      </c>
      <c r="BC53" s="2">
        <f>IF(DC!BC53-SCH!BC53&gt;=0,DC!BC53-SCH!BC53,0)</f>
        <v>901</v>
      </c>
      <c r="BD53" s="2">
        <f>IF(DC!BD53-SCH!BD53&gt;=0,DC!BD53-SCH!BD53,0)</f>
        <v>75</v>
      </c>
      <c r="BE53" s="2">
        <f>IF(DC!BE53-SCH!BE53&gt;=0,DC!BE53-SCH!BE53,0)</f>
        <v>0</v>
      </c>
      <c r="BF53" s="2">
        <f>IF(DC!BF53-SCH!BF53&gt;=0,DC!BF53-SCH!BF53,0)</f>
        <v>525</v>
      </c>
      <c r="BG53" s="2">
        <f>IF(DC!BG53-SCH!BG53&gt;=0,DC!BG53-SCH!BG53,0)</f>
        <v>75</v>
      </c>
      <c r="BH53" s="2">
        <f>IF(DC!BH53-SCH!BH53&gt;=0,DC!BH53-SCH!BH53,0)</f>
        <v>0</v>
      </c>
      <c r="BI53" s="2">
        <f>IF(DC!BI53-SCH!BI53&gt;=0,DC!BI53-SCH!BI53,0)</f>
        <v>125</v>
      </c>
      <c r="BJ53" s="2">
        <f>IF(DC!BJ53-SCH!BJ53&gt;=0,DC!BJ53-SCH!BJ53,0)</f>
        <v>0</v>
      </c>
      <c r="BK53" s="2">
        <f>IF(DC!BK53-SCH!BK53&gt;=0,DC!BK53-SCH!BK53,0)</f>
        <v>0</v>
      </c>
      <c r="BL53" s="2">
        <f>IF(DC!BL53-SCH!BL53&gt;=0,DC!BL53-SCH!BL53,0)</f>
        <v>200</v>
      </c>
      <c r="BM53" s="2">
        <f>IF(DC!BM53-SCH!BM53&gt;=0,DC!BM53-SCH!BM53,0)</f>
        <v>75</v>
      </c>
      <c r="BN53" s="2">
        <f>IF(DC!BN53-SCH!BN53&gt;=0,DC!BN53-SCH!BN53,0)</f>
        <v>0</v>
      </c>
      <c r="BO53" s="2">
        <f>IF(DC!BO53-SCH!BO53&gt;=0,DC!BO53-SCH!BO53,0)</f>
        <v>75</v>
      </c>
      <c r="BP53" s="2">
        <f>IF(DC!BP53-SCH!BP53&gt;=0,DC!BP53-SCH!BP53,0)</f>
        <v>75</v>
      </c>
      <c r="BQ53" s="2">
        <f>IF(DC!BQ53-SCH!BQ53&gt;=0,DC!BQ53-SCH!BQ53,0)</f>
        <v>0</v>
      </c>
      <c r="BR53" s="2">
        <f>IF(DC!BR53-SCH!BR53&gt;=0,DC!BR53-SCH!BR53,0)</f>
        <v>0</v>
      </c>
      <c r="BS53" s="2">
        <f>IF(DC!BS53-SCH!BS53&gt;=0,DC!BS53-SCH!BS53,0)</f>
        <v>0</v>
      </c>
      <c r="BT53" s="2">
        <f>IF(DC!BT53-SCH!BT53&gt;=0,DC!BT53-SCH!BT53,0)</f>
        <v>0</v>
      </c>
      <c r="BU53" s="2">
        <f>IF(DC!BU53-SCH!BU53&gt;=0,DC!BU53-SCH!BU53,0)</f>
        <v>100</v>
      </c>
      <c r="BV53" s="2">
        <f>IF(DC!BV53-SCH!BV53&gt;=0,DC!BV53-SCH!BV53,0)</f>
        <v>30</v>
      </c>
      <c r="BW53" s="2">
        <f>IF(DC!BW53-SCH!BW53&gt;=0,DC!BW53-SCH!BW53,0)</f>
        <v>0</v>
      </c>
      <c r="BX53" s="2">
        <f>IF(DC!BX53-SCH!BX53&gt;=0,DC!BX53-SCH!BX53,0)</f>
        <v>0</v>
      </c>
      <c r="BY53" s="2">
        <f>IF(DC!BY53-SCH!BY53&gt;=0,DC!BY53-SCH!BY53,0)</f>
        <v>0</v>
      </c>
      <c r="BZ53" s="2">
        <f>IF(DC!BZ53-SCH!BZ53&gt;=0,DC!BZ53-SCH!BZ53,0)</f>
        <v>0</v>
      </c>
      <c r="CA53" s="2">
        <f>IF(DC!CA53-SCH!CA53&gt;=0,DC!CA53-SCH!CA53,0)</f>
        <v>0</v>
      </c>
      <c r="CB53" s="2">
        <f>IF(DC!CB53-SCH!CB53&gt;=0,DC!CB53-SCH!CB53,0)</f>
        <v>40</v>
      </c>
      <c r="CC53" s="2">
        <f>IF(DC!CC53-SCH!CC53&gt;=0,DC!CC53-SCH!CC53,0)</f>
        <v>20</v>
      </c>
      <c r="CD53" s="2">
        <f>IF(DC!CD53-SCH!CD53&gt;=0,DC!CD53-SCH!CD53,0)</f>
        <v>180</v>
      </c>
      <c r="CE53" s="2">
        <f>IF(DC!CE53-SCH!CE53&gt;=0,DC!CE53-SCH!CE53,0)</f>
        <v>150</v>
      </c>
      <c r="CF53" s="2">
        <f>IF(DC!CF53-SCH!CF53&gt;=0,DC!CF53-SCH!CF53,0)</f>
        <v>40</v>
      </c>
      <c r="CG53" s="2">
        <f>IF(DC!CG53-SCH!CG53&gt;=0,DC!CG53-SCH!CG53,0)</f>
        <v>500</v>
      </c>
      <c r="CH53" s="2">
        <f>IF(DC!CH53-SCH!CH53&gt;=0,DC!CH53-SCH!CH53,0)</f>
        <v>150</v>
      </c>
      <c r="CI53" s="2">
        <f>IF(DC!CI53-SCH!CI53&gt;=0,DC!CI53-SCH!CI53,0)</f>
        <v>0</v>
      </c>
      <c r="CJ53" s="2">
        <f>IF(DC!CJ53-SCH!CJ53&gt;=0,DC!CJ53-SCH!CJ53,0)</f>
        <v>200</v>
      </c>
      <c r="CK53" s="2">
        <f>IF(DC!CK53-SCH!CK53&gt;=0,DC!CK53-SCH!CK53,0)</f>
        <v>140</v>
      </c>
      <c r="CL53" s="2">
        <f>IF(DC!CL53-SCH!CL53&gt;=0,DC!CL53-SCH!CL53,0)</f>
        <v>130</v>
      </c>
      <c r="CM53" s="2">
        <f>IF(DC!CM53-SCH!CM53&gt;=0,DC!CM53-SCH!CM53,0)</f>
        <v>876</v>
      </c>
      <c r="CN53" s="2">
        <f>IF(DC!CN53-SCH!CN53&gt;=0,DC!CN53-SCH!CN53,0)</f>
        <v>150</v>
      </c>
    </row>
    <row r="54" spans="1:92" ht="46.5" x14ac:dyDescent="0.25">
      <c r="A54" s="10">
        <v>50</v>
      </c>
      <c r="B54" s="12" t="s">
        <v>61</v>
      </c>
      <c r="C54" s="2">
        <f>IF(DC!C54-SCH!C54&gt;=0,DC!C54-SCH!C54,0)</f>
        <v>0</v>
      </c>
      <c r="D54" s="2">
        <f>IF(DC!D54-SCH!D54&gt;=0,DC!D54-SCH!D54,0)</f>
        <v>750</v>
      </c>
      <c r="E54" s="2">
        <f>IF(DC!E54-SCH!E54&gt;=0,DC!E54-SCH!E54,0)</f>
        <v>150</v>
      </c>
      <c r="F54" s="2">
        <f>IF(DC!F54-SCH!F54&gt;=0,DC!F54-SCH!F54,0)</f>
        <v>100</v>
      </c>
      <c r="G54" s="2">
        <f>IF(DC!G54-SCH!G54&gt;=0,DC!G54-SCH!G54,0)</f>
        <v>611.59999999999991</v>
      </c>
      <c r="H54" s="2">
        <f>IF(DC!H54-SCH!H54&gt;=0,DC!H54-SCH!H54,0)</f>
        <v>150</v>
      </c>
      <c r="I54" s="2">
        <f>IF(DC!I54-SCH!I54&gt;=0,DC!I54-SCH!I54,0)</f>
        <v>0</v>
      </c>
      <c r="J54" s="2">
        <f>IF(DC!J54-SCH!J54&gt;=0,DC!J54-SCH!J54,0)</f>
        <v>611.59999999999991</v>
      </c>
      <c r="K54" s="2">
        <f>IF(DC!K54-SCH!K54&gt;=0,DC!K54-SCH!K54,0)</f>
        <v>150</v>
      </c>
      <c r="L54" s="2">
        <f>IF(DC!L54-SCH!L54&gt;=0,DC!L54-SCH!L54,0)</f>
        <v>0</v>
      </c>
      <c r="M54" s="2">
        <f>IF(DC!M54-SCH!M54&gt;=0,DC!M54-SCH!M54,0)</f>
        <v>500</v>
      </c>
      <c r="N54" s="2">
        <f>IF(DC!N54-SCH!N54&gt;=0,DC!N54-SCH!N54,0)</f>
        <v>150</v>
      </c>
      <c r="O54" s="2">
        <f>IF(DC!O54-SCH!O54&gt;=0,DC!O54-SCH!O54,0)</f>
        <v>400</v>
      </c>
      <c r="P54" s="2">
        <f>IF(DC!P54-SCH!P54&gt;=0,DC!P54-SCH!P54,0)</f>
        <v>896</v>
      </c>
      <c r="Q54" s="2">
        <f>IF(DC!Q54-SCH!Q54&gt;=0,DC!Q54-SCH!Q54,0)</f>
        <v>150</v>
      </c>
      <c r="R54" s="2">
        <f>IF(DC!R54-SCH!R54&gt;=0,DC!R54-SCH!R54,0)</f>
        <v>200</v>
      </c>
      <c r="S54" s="2">
        <f>IF(DC!S54-SCH!S54&gt;=0,DC!S54-SCH!S54,0)</f>
        <v>896</v>
      </c>
      <c r="T54" s="2">
        <f>IF(DC!T54-SCH!T54&gt;=0,DC!T54-SCH!T54,0)</f>
        <v>150</v>
      </c>
      <c r="U54" s="2">
        <f>IF(DC!U54-SCH!U54&gt;=0,DC!U54-SCH!U54,0)</f>
        <v>100</v>
      </c>
      <c r="V54" s="2">
        <f>IF(DC!V54-SCH!V54&gt;=0,DC!V54-SCH!V54,0)</f>
        <v>876</v>
      </c>
      <c r="W54" s="2">
        <f>IF(DC!W54-SCH!W54&gt;=0,DC!W54-SCH!W54,0)</f>
        <v>150</v>
      </c>
      <c r="X54" s="2">
        <f>IF(DC!X54-SCH!X54&gt;=0,DC!X54-SCH!X54,0)</f>
        <v>0</v>
      </c>
      <c r="Y54" s="2">
        <f>IF(DC!Y54-SCH!Y54&gt;=0,DC!Y54-SCH!Y54,0)</f>
        <v>720</v>
      </c>
      <c r="Z54" s="2">
        <f>IF(DC!Z54-SCH!Z54&gt;=0,DC!Z54-SCH!Z54,0)</f>
        <v>150</v>
      </c>
      <c r="AA54" s="2">
        <f>IF(DC!AA54-SCH!AA54&gt;=0,DC!AA54-SCH!AA54,0)</f>
        <v>0</v>
      </c>
      <c r="AB54" s="2">
        <f>IF(DC!AB54-SCH!AB54&gt;=0,DC!AB54-SCH!AB54,0)</f>
        <v>876</v>
      </c>
      <c r="AC54" s="2">
        <f>IF(DC!AC54-SCH!AC54&gt;=0,DC!AC54-SCH!AC54,0)</f>
        <v>150</v>
      </c>
      <c r="AD54" s="2">
        <f>IF(DC!AD54-SCH!AD54&gt;=0,DC!AD54-SCH!AD54,0)</f>
        <v>50</v>
      </c>
      <c r="AE54" s="2">
        <f>IF(DC!AE54-SCH!AE54&gt;=0,DC!AE54-SCH!AE54,0)</f>
        <v>896</v>
      </c>
      <c r="AF54" s="2">
        <f>IF(DC!AF54-SCH!AF54&gt;=0,DC!AF54-SCH!AF54,0)</f>
        <v>150</v>
      </c>
      <c r="AG54" s="2">
        <f>IF(DC!AG54-SCH!AG54&gt;=0,DC!AG54-SCH!AG54,0)</f>
        <v>440</v>
      </c>
      <c r="AH54" s="2">
        <f>IF(DC!AH54-SCH!AH54&gt;=0,DC!AH54-SCH!AH54,0)</f>
        <v>896</v>
      </c>
      <c r="AI54" s="2">
        <f>IF(DC!AI54-SCH!AI54&gt;=0,DC!AI54-SCH!AI54,0)</f>
        <v>75</v>
      </c>
      <c r="AJ54" s="2">
        <f>IF(DC!AJ54-SCH!AJ54&gt;=0,DC!AJ54-SCH!AJ54,0)</f>
        <v>660</v>
      </c>
      <c r="AK54" s="2">
        <f>IF(DC!AK54-SCH!AK54&gt;=0,DC!AK54-SCH!AK54,0)</f>
        <v>896</v>
      </c>
      <c r="AL54" s="2">
        <f>IF(DC!AL54-SCH!AL54&gt;=0,DC!AL54-SCH!AL54,0)</f>
        <v>220</v>
      </c>
      <c r="AM54" s="2">
        <f>IF(DC!AM54-SCH!AM54&gt;=0,DC!AM54-SCH!AM54,0)</f>
        <v>660</v>
      </c>
      <c r="AN54" s="2">
        <f>IF(DC!AN54-SCH!AN54&gt;=0,DC!AN54-SCH!AN54,0)</f>
        <v>896</v>
      </c>
      <c r="AO54" s="2">
        <f>IF(DC!AO54-SCH!AO54&gt;=0,DC!AO54-SCH!AO54,0)</f>
        <v>220</v>
      </c>
      <c r="AP54" s="2">
        <f>IF(DC!AP54-SCH!AP54&gt;=0,DC!AP54-SCH!AP54,0)</f>
        <v>0</v>
      </c>
      <c r="AQ54" s="2">
        <f>IF(DC!AQ54-SCH!AQ54&gt;=0,DC!AQ54-SCH!AQ54,0)</f>
        <v>896</v>
      </c>
      <c r="AR54" s="2">
        <f>IF(DC!AR54-SCH!AR54&gt;=0,DC!AR54-SCH!AR54,0)</f>
        <v>220</v>
      </c>
      <c r="AS54" s="2">
        <f>IF(DC!AS54-SCH!AS54&gt;=0,DC!AS54-SCH!AS54,0)</f>
        <v>150</v>
      </c>
      <c r="AT54" s="2">
        <f>IF(DC!AT54-SCH!AT54&gt;=0,DC!AT54-SCH!AT54,0)</f>
        <v>800</v>
      </c>
      <c r="AU54" s="2">
        <f>IF(DC!AU54-SCH!AU54&gt;=0,DC!AU54-SCH!AU54,0)</f>
        <v>75</v>
      </c>
      <c r="AV54" s="2">
        <f>IF(DC!AV54-SCH!AV54&gt;=0,DC!AV54-SCH!AV54,0)</f>
        <v>100</v>
      </c>
      <c r="AW54" s="2">
        <f>IF(DC!AW54-SCH!AW54&gt;=0,DC!AW54-SCH!AW54,0)</f>
        <v>896</v>
      </c>
      <c r="AX54" s="2">
        <f>IF(DC!AX54-SCH!AX54&gt;=0,DC!AX54-SCH!AX54,0)</f>
        <v>75</v>
      </c>
      <c r="AY54" s="2">
        <f>IF(DC!AY54-SCH!AY54&gt;=0,DC!AY54-SCH!AY54,0)</f>
        <v>0</v>
      </c>
      <c r="AZ54" s="2">
        <f>IF(DC!AZ54-SCH!AZ54&gt;=0,DC!AZ54-SCH!AZ54,0)</f>
        <v>896</v>
      </c>
      <c r="BA54" s="2">
        <f>IF(DC!BA54-SCH!BA54&gt;=0,DC!BA54-SCH!BA54,0)</f>
        <v>75</v>
      </c>
      <c r="BB54" s="2">
        <f>IF(DC!BB54-SCH!BB54&gt;=0,DC!BB54-SCH!BB54,0)</f>
        <v>0</v>
      </c>
      <c r="BC54" s="2">
        <f>IF(DC!BC54-SCH!BC54&gt;=0,DC!BC54-SCH!BC54,0)</f>
        <v>901</v>
      </c>
      <c r="BD54" s="2">
        <f>IF(DC!BD54-SCH!BD54&gt;=0,DC!BD54-SCH!BD54,0)</f>
        <v>75</v>
      </c>
      <c r="BE54" s="2">
        <f>IF(DC!BE54-SCH!BE54&gt;=0,DC!BE54-SCH!BE54,0)</f>
        <v>0</v>
      </c>
      <c r="BF54" s="2">
        <f>IF(DC!BF54-SCH!BF54&gt;=0,DC!BF54-SCH!BF54,0)</f>
        <v>375</v>
      </c>
      <c r="BG54" s="2">
        <f>IF(DC!BG54-SCH!BG54&gt;=0,DC!BG54-SCH!BG54,0)</f>
        <v>75</v>
      </c>
      <c r="BH54" s="2">
        <f>IF(DC!BH54-SCH!BH54&gt;=0,DC!BH54-SCH!BH54,0)</f>
        <v>0</v>
      </c>
      <c r="BI54" s="2">
        <f>IF(DC!BI54-SCH!BI54&gt;=0,DC!BI54-SCH!BI54,0)</f>
        <v>275</v>
      </c>
      <c r="BJ54" s="2">
        <f>IF(DC!BJ54-SCH!BJ54&gt;=0,DC!BJ54-SCH!BJ54,0)</f>
        <v>0</v>
      </c>
      <c r="BK54" s="2">
        <f>IF(DC!BK54-SCH!BK54&gt;=0,DC!BK54-SCH!BK54,0)</f>
        <v>0</v>
      </c>
      <c r="BL54" s="2">
        <f>IF(DC!BL54-SCH!BL54&gt;=0,DC!BL54-SCH!BL54,0)</f>
        <v>300</v>
      </c>
      <c r="BM54" s="2">
        <f>IF(DC!BM54-SCH!BM54&gt;=0,DC!BM54-SCH!BM54,0)</f>
        <v>75</v>
      </c>
      <c r="BN54" s="2">
        <f>IF(DC!BN54-SCH!BN54&gt;=0,DC!BN54-SCH!BN54,0)</f>
        <v>0</v>
      </c>
      <c r="BO54" s="2">
        <f>IF(DC!BO54-SCH!BO54&gt;=0,DC!BO54-SCH!BO54,0)</f>
        <v>175</v>
      </c>
      <c r="BP54" s="2">
        <f>IF(DC!BP54-SCH!BP54&gt;=0,DC!BP54-SCH!BP54,0)</f>
        <v>75</v>
      </c>
      <c r="BQ54" s="2">
        <f>IF(DC!BQ54-SCH!BQ54&gt;=0,DC!BQ54-SCH!BQ54,0)</f>
        <v>0</v>
      </c>
      <c r="BR54" s="2">
        <f>IF(DC!BR54-SCH!BR54&gt;=0,DC!BR54-SCH!BR54,0)</f>
        <v>0</v>
      </c>
      <c r="BS54" s="2">
        <f>IF(DC!BS54-SCH!BS54&gt;=0,DC!BS54-SCH!BS54,0)</f>
        <v>0</v>
      </c>
      <c r="BT54" s="2">
        <f>IF(DC!BT54-SCH!BT54&gt;=0,DC!BT54-SCH!BT54,0)</f>
        <v>0</v>
      </c>
      <c r="BU54" s="2">
        <f>IF(DC!BU54-SCH!BU54&gt;=0,DC!BU54-SCH!BU54,0)</f>
        <v>100</v>
      </c>
      <c r="BV54" s="2">
        <f>IF(DC!BV54-SCH!BV54&gt;=0,DC!BV54-SCH!BV54,0)</f>
        <v>60</v>
      </c>
      <c r="BW54" s="2">
        <f>IF(DC!BW54-SCH!BW54&gt;=0,DC!BW54-SCH!BW54,0)</f>
        <v>0</v>
      </c>
      <c r="BX54" s="2">
        <f>IF(DC!BX54-SCH!BX54&gt;=0,DC!BX54-SCH!BX54,0)</f>
        <v>0</v>
      </c>
      <c r="BY54" s="2">
        <f>IF(DC!BY54-SCH!BY54&gt;=0,DC!BY54-SCH!BY54,0)</f>
        <v>40</v>
      </c>
      <c r="BZ54" s="2">
        <f>IF(DC!BZ54-SCH!BZ54&gt;=0,DC!BZ54-SCH!BZ54,0)</f>
        <v>0</v>
      </c>
      <c r="CA54" s="2">
        <f>IF(DC!CA54-SCH!CA54&gt;=0,DC!CA54-SCH!CA54,0)</f>
        <v>0</v>
      </c>
      <c r="CB54" s="2">
        <f>IF(DC!CB54-SCH!CB54&gt;=0,DC!CB54-SCH!CB54,0)</f>
        <v>100</v>
      </c>
      <c r="CC54" s="2">
        <f>IF(DC!CC54-SCH!CC54&gt;=0,DC!CC54-SCH!CC54,0)</f>
        <v>0</v>
      </c>
      <c r="CD54" s="2">
        <f>IF(DC!CD54-SCH!CD54&gt;=0,DC!CD54-SCH!CD54,0)</f>
        <v>180</v>
      </c>
      <c r="CE54" s="2">
        <f>IF(DC!CE54-SCH!CE54&gt;=0,DC!CE54-SCH!CE54,0)</f>
        <v>150</v>
      </c>
      <c r="CF54" s="2">
        <f>IF(DC!CF54-SCH!CF54&gt;=0,DC!CF54-SCH!CF54,0)</f>
        <v>90</v>
      </c>
      <c r="CG54" s="2">
        <f>IF(DC!CG54-SCH!CG54&gt;=0,DC!CG54-SCH!CG54,0)</f>
        <v>584</v>
      </c>
      <c r="CH54" s="2">
        <f>IF(DC!CH54-SCH!CH54&gt;=0,DC!CH54-SCH!CH54,0)</f>
        <v>150</v>
      </c>
      <c r="CI54" s="2">
        <f>IF(DC!CI54-SCH!CI54&gt;=0,DC!CI54-SCH!CI54,0)</f>
        <v>0</v>
      </c>
      <c r="CJ54" s="2">
        <f>IF(DC!CJ54-SCH!CJ54&gt;=0,DC!CJ54-SCH!CJ54,0)</f>
        <v>350</v>
      </c>
      <c r="CK54" s="2">
        <f>IF(DC!CK54-SCH!CK54&gt;=0,DC!CK54-SCH!CK54,0)</f>
        <v>150</v>
      </c>
      <c r="CL54" s="2">
        <f>IF(DC!CL54-SCH!CL54&gt;=0,DC!CL54-SCH!CL54,0)</f>
        <v>180</v>
      </c>
      <c r="CM54" s="2">
        <f>IF(DC!CM54-SCH!CM54&gt;=0,DC!CM54-SCH!CM54,0)</f>
        <v>876</v>
      </c>
      <c r="CN54" s="2">
        <f>IF(DC!CN54-SCH!CN54&gt;=0,DC!CN54-SCH!CN54,0)</f>
        <v>150</v>
      </c>
    </row>
    <row r="55" spans="1:92" ht="46.5" x14ac:dyDescent="0.25">
      <c r="A55" s="10">
        <v>51</v>
      </c>
      <c r="B55" s="12" t="s">
        <v>62</v>
      </c>
      <c r="C55" s="2">
        <f>IF(DC!C55-SCH!C55&gt;=0,DC!C55-SCH!C55,0)</f>
        <v>0</v>
      </c>
      <c r="D55" s="2">
        <f>IF(DC!D55-SCH!D55&gt;=0,DC!D55-SCH!D55,0)</f>
        <v>700</v>
      </c>
      <c r="E55" s="2">
        <f>IF(DC!E55-SCH!E55&gt;=0,DC!E55-SCH!E55,0)</f>
        <v>150</v>
      </c>
      <c r="F55" s="2">
        <f>IF(DC!F55-SCH!F55&gt;=0,DC!F55-SCH!F55,0)</f>
        <v>0</v>
      </c>
      <c r="G55" s="2">
        <f>IF(DC!G55-SCH!G55&gt;=0,DC!G55-SCH!G55,0)</f>
        <v>611.59999999999991</v>
      </c>
      <c r="H55" s="2">
        <f>IF(DC!H55-SCH!H55&gt;=0,DC!H55-SCH!H55,0)</f>
        <v>150</v>
      </c>
      <c r="I55" s="2">
        <f>IF(DC!I55-SCH!I55&gt;=0,DC!I55-SCH!I55,0)</f>
        <v>0</v>
      </c>
      <c r="J55" s="2">
        <f>IF(DC!J55-SCH!J55&gt;=0,DC!J55-SCH!J55,0)</f>
        <v>611.59999999999991</v>
      </c>
      <c r="K55" s="2">
        <f>IF(DC!K55-SCH!K55&gt;=0,DC!K55-SCH!K55,0)</f>
        <v>150</v>
      </c>
      <c r="L55" s="2">
        <f>IF(DC!L55-SCH!L55&gt;=0,DC!L55-SCH!L55,0)</f>
        <v>0</v>
      </c>
      <c r="M55" s="2">
        <f>IF(DC!M55-SCH!M55&gt;=0,DC!M55-SCH!M55,0)</f>
        <v>550</v>
      </c>
      <c r="N55" s="2">
        <f>IF(DC!N55-SCH!N55&gt;=0,DC!N55-SCH!N55,0)</f>
        <v>150</v>
      </c>
      <c r="O55" s="2">
        <f>IF(DC!O55-SCH!O55&gt;=0,DC!O55-SCH!O55,0)</f>
        <v>400</v>
      </c>
      <c r="P55" s="2">
        <f>IF(DC!P55-SCH!P55&gt;=0,DC!P55-SCH!P55,0)</f>
        <v>896</v>
      </c>
      <c r="Q55" s="2">
        <f>IF(DC!Q55-SCH!Q55&gt;=0,DC!Q55-SCH!Q55,0)</f>
        <v>150</v>
      </c>
      <c r="R55" s="2">
        <f>IF(DC!R55-SCH!R55&gt;=0,DC!R55-SCH!R55,0)</f>
        <v>200</v>
      </c>
      <c r="S55" s="2">
        <f>IF(DC!S55-SCH!S55&gt;=0,DC!S55-SCH!S55,0)</f>
        <v>896</v>
      </c>
      <c r="T55" s="2">
        <f>IF(DC!T55-SCH!T55&gt;=0,DC!T55-SCH!T55,0)</f>
        <v>150</v>
      </c>
      <c r="U55" s="2">
        <f>IF(DC!U55-SCH!U55&gt;=0,DC!U55-SCH!U55,0)</f>
        <v>200</v>
      </c>
      <c r="V55" s="2">
        <f>IF(DC!V55-SCH!V55&gt;=0,DC!V55-SCH!V55,0)</f>
        <v>876</v>
      </c>
      <c r="W55" s="2">
        <f>IF(DC!W55-SCH!W55&gt;=0,DC!W55-SCH!W55,0)</f>
        <v>150</v>
      </c>
      <c r="X55" s="2">
        <f>IF(DC!X55-SCH!X55&gt;=0,DC!X55-SCH!X55,0)</f>
        <v>50</v>
      </c>
      <c r="Y55" s="2">
        <f>IF(DC!Y55-SCH!Y55&gt;=0,DC!Y55-SCH!Y55,0)</f>
        <v>870</v>
      </c>
      <c r="Z55" s="2">
        <f>IF(DC!Z55-SCH!Z55&gt;=0,DC!Z55-SCH!Z55,0)</f>
        <v>150</v>
      </c>
      <c r="AA55" s="2">
        <f>IF(DC!AA55-SCH!AA55&gt;=0,DC!AA55-SCH!AA55,0)</f>
        <v>0</v>
      </c>
      <c r="AB55" s="2">
        <f>IF(DC!AB55-SCH!AB55&gt;=0,DC!AB55-SCH!AB55,0)</f>
        <v>876</v>
      </c>
      <c r="AC55" s="2">
        <f>IF(DC!AC55-SCH!AC55&gt;=0,DC!AC55-SCH!AC55,0)</f>
        <v>150</v>
      </c>
      <c r="AD55" s="2">
        <f>IF(DC!AD55-SCH!AD55&gt;=0,DC!AD55-SCH!AD55,0)</f>
        <v>80</v>
      </c>
      <c r="AE55" s="2">
        <f>IF(DC!AE55-SCH!AE55&gt;=0,DC!AE55-SCH!AE55,0)</f>
        <v>896</v>
      </c>
      <c r="AF55" s="2">
        <f>IF(DC!AF55-SCH!AF55&gt;=0,DC!AF55-SCH!AF55,0)</f>
        <v>150</v>
      </c>
      <c r="AG55" s="2">
        <f>IF(DC!AG55-SCH!AG55&gt;=0,DC!AG55-SCH!AG55,0)</f>
        <v>540</v>
      </c>
      <c r="AH55" s="2">
        <f>IF(DC!AH55-SCH!AH55&gt;=0,DC!AH55-SCH!AH55,0)</f>
        <v>896</v>
      </c>
      <c r="AI55" s="2">
        <f>IF(DC!AI55-SCH!AI55&gt;=0,DC!AI55-SCH!AI55,0)</f>
        <v>75</v>
      </c>
      <c r="AJ55" s="2">
        <f>IF(DC!AJ55-SCH!AJ55&gt;=0,DC!AJ55-SCH!AJ55,0)</f>
        <v>660</v>
      </c>
      <c r="AK55" s="2">
        <f>IF(DC!AK55-SCH!AK55&gt;=0,DC!AK55-SCH!AK55,0)</f>
        <v>896</v>
      </c>
      <c r="AL55" s="2">
        <f>IF(DC!AL55-SCH!AL55&gt;=0,DC!AL55-SCH!AL55,0)</f>
        <v>220</v>
      </c>
      <c r="AM55" s="2">
        <f>IF(DC!AM55-SCH!AM55&gt;=0,DC!AM55-SCH!AM55,0)</f>
        <v>660</v>
      </c>
      <c r="AN55" s="2">
        <f>IF(DC!AN55-SCH!AN55&gt;=0,DC!AN55-SCH!AN55,0)</f>
        <v>896</v>
      </c>
      <c r="AO55" s="2">
        <f>IF(DC!AO55-SCH!AO55&gt;=0,DC!AO55-SCH!AO55,0)</f>
        <v>220</v>
      </c>
      <c r="AP55" s="2">
        <f>IF(DC!AP55-SCH!AP55&gt;=0,DC!AP55-SCH!AP55,0)</f>
        <v>100</v>
      </c>
      <c r="AQ55" s="2">
        <f>IF(DC!AQ55-SCH!AQ55&gt;=0,DC!AQ55-SCH!AQ55,0)</f>
        <v>896</v>
      </c>
      <c r="AR55" s="2">
        <f>IF(DC!AR55-SCH!AR55&gt;=0,DC!AR55-SCH!AR55,0)</f>
        <v>220</v>
      </c>
      <c r="AS55" s="2">
        <f>IF(DC!AS55-SCH!AS55&gt;=0,DC!AS55-SCH!AS55,0)</f>
        <v>240</v>
      </c>
      <c r="AT55" s="2">
        <f>IF(DC!AT55-SCH!AT55&gt;=0,DC!AT55-SCH!AT55,0)</f>
        <v>896</v>
      </c>
      <c r="AU55" s="2">
        <f>IF(DC!AU55-SCH!AU55&gt;=0,DC!AU55-SCH!AU55,0)</f>
        <v>75</v>
      </c>
      <c r="AV55" s="2">
        <f>IF(DC!AV55-SCH!AV55&gt;=0,DC!AV55-SCH!AV55,0)</f>
        <v>200</v>
      </c>
      <c r="AW55" s="2">
        <f>IF(DC!AW55-SCH!AW55&gt;=0,DC!AW55-SCH!AW55,0)</f>
        <v>896</v>
      </c>
      <c r="AX55" s="2">
        <f>IF(DC!AX55-SCH!AX55&gt;=0,DC!AX55-SCH!AX55,0)</f>
        <v>75</v>
      </c>
      <c r="AY55" s="2">
        <f>IF(DC!AY55-SCH!AY55&gt;=0,DC!AY55-SCH!AY55,0)</f>
        <v>0</v>
      </c>
      <c r="AZ55" s="2">
        <f>IF(DC!AZ55-SCH!AZ55&gt;=0,DC!AZ55-SCH!AZ55,0)</f>
        <v>896</v>
      </c>
      <c r="BA55" s="2">
        <f>IF(DC!BA55-SCH!BA55&gt;=0,DC!BA55-SCH!BA55,0)</f>
        <v>75</v>
      </c>
      <c r="BB55" s="2">
        <f>IF(DC!BB55-SCH!BB55&gt;=0,DC!BB55-SCH!BB55,0)</f>
        <v>0</v>
      </c>
      <c r="BC55" s="2">
        <f>IF(DC!BC55-SCH!BC55&gt;=0,DC!BC55-SCH!BC55,0)</f>
        <v>901</v>
      </c>
      <c r="BD55" s="2">
        <f>IF(DC!BD55-SCH!BD55&gt;=0,DC!BD55-SCH!BD55,0)</f>
        <v>75</v>
      </c>
      <c r="BE55" s="2">
        <f>IF(DC!BE55-SCH!BE55&gt;=0,DC!BE55-SCH!BE55,0)</f>
        <v>0</v>
      </c>
      <c r="BF55" s="2">
        <f>IF(DC!BF55-SCH!BF55&gt;=0,DC!BF55-SCH!BF55,0)</f>
        <v>375</v>
      </c>
      <c r="BG55" s="2">
        <f>IF(DC!BG55-SCH!BG55&gt;=0,DC!BG55-SCH!BG55,0)</f>
        <v>75</v>
      </c>
      <c r="BH55" s="2">
        <f>IF(DC!BH55-SCH!BH55&gt;=0,DC!BH55-SCH!BH55,0)</f>
        <v>0</v>
      </c>
      <c r="BI55" s="2">
        <f>IF(DC!BI55-SCH!BI55&gt;=0,DC!BI55-SCH!BI55,0)</f>
        <v>325</v>
      </c>
      <c r="BJ55" s="2">
        <f>IF(DC!BJ55-SCH!BJ55&gt;=0,DC!BJ55-SCH!BJ55,0)</f>
        <v>0</v>
      </c>
      <c r="BK55" s="2">
        <f>IF(DC!BK55-SCH!BK55&gt;=0,DC!BK55-SCH!BK55,0)</f>
        <v>0</v>
      </c>
      <c r="BL55" s="2">
        <f>IF(DC!BL55-SCH!BL55&gt;=0,DC!BL55-SCH!BL55,0)</f>
        <v>400</v>
      </c>
      <c r="BM55" s="2">
        <f>IF(DC!BM55-SCH!BM55&gt;=0,DC!BM55-SCH!BM55,0)</f>
        <v>75</v>
      </c>
      <c r="BN55" s="2">
        <f>IF(DC!BN55-SCH!BN55&gt;=0,DC!BN55-SCH!BN55,0)</f>
        <v>0</v>
      </c>
      <c r="BO55" s="2">
        <f>IF(DC!BO55-SCH!BO55&gt;=0,DC!BO55-SCH!BO55,0)</f>
        <v>125</v>
      </c>
      <c r="BP55" s="2">
        <f>IF(DC!BP55-SCH!BP55&gt;=0,DC!BP55-SCH!BP55,0)</f>
        <v>75</v>
      </c>
      <c r="BQ55" s="2">
        <f>IF(DC!BQ55-SCH!BQ55&gt;=0,DC!BQ55-SCH!BQ55,0)</f>
        <v>0</v>
      </c>
      <c r="BR55" s="2">
        <f>IF(DC!BR55-SCH!BR55&gt;=0,DC!BR55-SCH!BR55,0)</f>
        <v>0</v>
      </c>
      <c r="BS55" s="2">
        <f>IF(DC!BS55-SCH!BS55&gt;=0,DC!BS55-SCH!BS55,0)</f>
        <v>0</v>
      </c>
      <c r="BT55" s="2">
        <f>IF(DC!BT55-SCH!BT55&gt;=0,DC!BT55-SCH!BT55,0)</f>
        <v>0</v>
      </c>
      <c r="BU55" s="2">
        <f>IF(DC!BU55-SCH!BU55&gt;=0,DC!BU55-SCH!BU55,0)</f>
        <v>70</v>
      </c>
      <c r="BV55" s="2">
        <f>IF(DC!BV55-SCH!BV55&gt;=0,DC!BV55-SCH!BV55,0)</f>
        <v>65</v>
      </c>
      <c r="BW55" s="2">
        <f>IF(DC!BW55-SCH!BW55&gt;=0,DC!BW55-SCH!BW55,0)</f>
        <v>0</v>
      </c>
      <c r="BX55" s="2">
        <f>IF(DC!BX55-SCH!BX55&gt;=0,DC!BX55-SCH!BX55,0)</f>
        <v>0</v>
      </c>
      <c r="BY55" s="2">
        <f>IF(DC!BY55-SCH!BY55&gt;=0,DC!BY55-SCH!BY55,0)</f>
        <v>90</v>
      </c>
      <c r="BZ55" s="2">
        <f>IF(DC!BZ55-SCH!BZ55&gt;=0,DC!BZ55-SCH!BZ55,0)</f>
        <v>0</v>
      </c>
      <c r="CA55" s="2">
        <f>IF(DC!CA55-SCH!CA55&gt;=0,DC!CA55-SCH!CA55,0)</f>
        <v>0</v>
      </c>
      <c r="CB55" s="2">
        <f>IF(DC!CB55-SCH!CB55&gt;=0,DC!CB55-SCH!CB55,0)</f>
        <v>150</v>
      </c>
      <c r="CC55" s="2">
        <f>IF(DC!CC55-SCH!CC55&gt;=0,DC!CC55-SCH!CC55,0)</f>
        <v>0</v>
      </c>
      <c r="CD55" s="2">
        <f>IF(DC!CD55-SCH!CD55&gt;=0,DC!CD55-SCH!CD55,0)</f>
        <v>280</v>
      </c>
      <c r="CE55" s="2">
        <f>IF(DC!CE55-SCH!CE55&gt;=0,DC!CE55-SCH!CE55,0)</f>
        <v>150</v>
      </c>
      <c r="CF55" s="2">
        <f>IF(DC!CF55-SCH!CF55&gt;=0,DC!CF55-SCH!CF55,0)</f>
        <v>90</v>
      </c>
      <c r="CG55" s="2">
        <f>IF(DC!CG55-SCH!CG55&gt;=0,DC!CG55-SCH!CG55,0)</f>
        <v>584</v>
      </c>
      <c r="CH55" s="2">
        <f>IF(DC!CH55-SCH!CH55&gt;=0,DC!CH55-SCH!CH55,0)</f>
        <v>150</v>
      </c>
      <c r="CI55" s="2">
        <f>IF(DC!CI55-SCH!CI55&gt;=0,DC!CI55-SCH!CI55,0)</f>
        <v>0</v>
      </c>
      <c r="CJ55" s="2">
        <f>IF(DC!CJ55-SCH!CJ55&gt;=0,DC!CJ55-SCH!CJ55,0)</f>
        <v>500</v>
      </c>
      <c r="CK55" s="2">
        <f>IF(DC!CK55-SCH!CK55&gt;=0,DC!CK55-SCH!CK55,0)</f>
        <v>150</v>
      </c>
      <c r="CL55" s="2">
        <f>IF(DC!CL55-SCH!CL55&gt;=0,DC!CL55-SCH!CL55,0)</f>
        <v>230</v>
      </c>
      <c r="CM55" s="2">
        <f>IF(DC!CM55-SCH!CM55&gt;=0,DC!CM55-SCH!CM55,0)</f>
        <v>876</v>
      </c>
      <c r="CN55" s="2">
        <f>IF(DC!CN55-SCH!CN55&gt;=0,DC!CN55-SCH!CN55,0)</f>
        <v>150</v>
      </c>
    </row>
    <row r="56" spans="1:92" ht="46.5" x14ac:dyDescent="0.25">
      <c r="A56" s="10">
        <v>52</v>
      </c>
      <c r="B56" s="12" t="s">
        <v>63</v>
      </c>
      <c r="C56" s="2">
        <f>IF(DC!C56-SCH!C56&gt;=0,DC!C56-SCH!C56,0)</f>
        <v>0</v>
      </c>
      <c r="D56" s="2">
        <f>IF(DC!D56-SCH!D56&gt;=0,DC!D56-SCH!D56,0)</f>
        <v>700</v>
      </c>
      <c r="E56" s="2">
        <f>IF(DC!E56-SCH!E56&gt;=0,DC!E56-SCH!E56,0)</f>
        <v>150</v>
      </c>
      <c r="F56" s="2">
        <f>IF(DC!F56-SCH!F56&gt;=0,DC!F56-SCH!F56,0)</f>
        <v>0</v>
      </c>
      <c r="G56" s="2">
        <f>IF(DC!G56-SCH!G56&gt;=0,DC!G56-SCH!G56,0)</f>
        <v>611.59999999999991</v>
      </c>
      <c r="H56" s="2">
        <f>IF(DC!H56-SCH!H56&gt;=0,DC!H56-SCH!H56,0)</f>
        <v>150</v>
      </c>
      <c r="I56" s="2">
        <f>IF(DC!I56-SCH!I56&gt;=0,DC!I56-SCH!I56,0)</f>
        <v>0</v>
      </c>
      <c r="J56" s="2">
        <f>IF(DC!J56-SCH!J56&gt;=0,DC!J56-SCH!J56,0)</f>
        <v>611.59999999999991</v>
      </c>
      <c r="K56" s="2">
        <f>IF(DC!K56-SCH!K56&gt;=0,DC!K56-SCH!K56,0)</f>
        <v>150</v>
      </c>
      <c r="L56" s="2">
        <f>IF(DC!L56-SCH!L56&gt;=0,DC!L56-SCH!L56,0)</f>
        <v>0</v>
      </c>
      <c r="M56" s="2">
        <f>IF(DC!M56-SCH!M56&gt;=0,DC!M56-SCH!M56,0)</f>
        <v>600</v>
      </c>
      <c r="N56" s="2">
        <f>IF(DC!N56-SCH!N56&gt;=0,DC!N56-SCH!N56,0)</f>
        <v>150</v>
      </c>
      <c r="O56" s="2">
        <f>IF(DC!O56-SCH!O56&gt;=0,DC!O56-SCH!O56,0)</f>
        <v>500</v>
      </c>
      <c r="P56" s="2">
        <f>IF(DC!P56-SCH!P56&gt;=0,DC!P56-SCH!P56,0)</f>
        <v>896</v>
      </c>
      <c r="Q56" s="2">
        <f>IF(DC!Q56-SCH!Q56&gt;=0,DC!Q56-SCH!Q56,0)</f>
        <v>150</v>
      </c>
      <c r="R56" s="2">
        <f>IF(DC!R56-SCH!R56&gt;=0,DC!R56-SCH!R56,0)</f>
        <v>300</v>
      </c>
      <c r="S56" s="2">
        <f>IF(DC!S56-SCH!S56&gt;=0,DC!S56-SCH!S56,0)</f>
        <v>896</v>
      </c>
      <c r="T56" s="2">
        <f>IF(DC!T56-SCH!T56&gt;=0,DC!T56-SCH!T56,0)</f>
        <v>150</v>
      </c>
      <c r="U56" s="2">
        <f>IF(DC!U56-SCH!U56&gt;=0,DC!U56-SCH!U56,0)</f>
        <v>300</v>
      </c>
      <c r="V56" s="2">
        <f>IF(DC!V56-SCH!V56&gt;=0,DC!V56-SCH!V56,0)</f>
        <v>876</v>
      </c>
      <c r="W56" s="2">
        <f>IF(DC!W56-SCH!W56&gt;=0,DC!W56-SCH!W56,0)</f>
        <v>150</v>
      </c>
      <c r="X56" s="2">
        <f>IF(DC!X56-SCH!X56&gt;=0,DC!X56-SCH!X56,0)</f>
        <v>150</v>
      </c>
      <c r="Y56" s="2">
        <f>IF(DC!Y56-SCH!Y56&gt;=0,DC!Y56-SCH!Y56,0)</f>
        <v>896</v>
      </c>
      <c r="Z56" s="2">
        <f>IF(DC!Z56-SCH!Z56&gt;=0,DC!Z56-SCH!Z56,0)</f>
        <v>150</v>
      </c>
      <c r="AA56" s="2">
        <f>IF(DC!AA56-SCH!AA56&gt;=0,DC!AA56-SCH!AA56,0)</f>
        <v>60</v>
      </c>
      <c r="AB56" s="2">
        <f>IF(DC!AB56-SCH!AB56&gt;=0,DC!AB56-SCH!AB56,0)</f>
        <v>876</v>
      </c>
      <c r="AC56" s="2">
        <f>IF(DC!AC56-SCH!AC56&gt;=0,DC!AC56-SCH!AC56,0)</f>
        <v>150</v>
      </c>
      <c r="AD56" s="2">
        <f>IF(DC!AD56-SCH!AD56&gt;=0,DC!AD56-SCH!AD56,0)</f>
        <v>130</v>
      </c>
      <c r="AE56" s="2">
        <f>IF(DC!AE56-SCH!AE56&gt;=0,DC!AE56-SCH!AE56,0)</f>
        <v>896</v>
      </c>
      <c r="AF56" s="2">
        <f>IF(DC!AF56-SCH!AF56&gt;=0,DC!AF56-SCH!AF56,0)</f>
        <v>150</v>
      </c>
      <c r="AG56" s="2">
        <f>IF(DC!AG56-SCH!AG56&gt;=0,DC!AG56-SCH!AG56,0)</f>
        <v>540</v>
      </c>
      <c r="AH56" s="2">
        <f>IF(DC!AH56-SCH!AH56&gt;=0,DC!AH56-SCH!AH56,0)</f>
        <v>896</v>
      </c>
      <c r="AI56" s="2">
        <f>IF(DC!AI56-SCH!AI56&gt;=0,DC!AI56-SCH!AI56,0)</f>
        <v>75</v>
      </c>
      <c r="AJ56" s="2">
        <f>IF(DC!AJ56-SCH!AJ56&gt;=0,DC!AJ56-SCH!AJ56,0)</f>
        <v>660</v>
      </c>
      <c r="AK56" s="2">
        <f>IF(DC!AK56-SCH!AK56&gt;=0,DC!AK56-SCH!AK56,0)</f>
        <v>896</v>
      </c>
      <c r="AL56" s="2">
        <f>IF(DC!AL56-SCH!AL56&gt;=0,DC!AL56-SCH!AL56,0)</f>
        <v>220</v>
      </c>
      <c r="AM56" s="2">
        <f>IF(DC!AM56-SCH!AM56&gt;=0,DC!AM56-SCH!AM56,0)</f>
        <v>660</v>
      </c>
      <c r="AN56" s="2">
        <f>IF(DC!AN56-SCH!AN56&gt;=0,DC!AN56-SCH!AN56,0)</f>
        <v>896</v>
      </c>
      <c r="AO56" s="2">
        <f>IF(DC!AO56-SCH!AO56&gt;=0,DC!AO56-SCH!AO56,0)</f>
        <v>220</v>
      </c>
      <c r="AP56" s="2">
        <f>IF(DC!AP56-SCH!AP56&gt;=0,DC!AP56-SCH!AP56,0)</f>
        <v>200</v>
      </c>
      <c r="AQ56" s="2">
        <f>IF(DC!AQ56-SCH!AQ56&gt;=0,DC!AQ56-SCH!AQ56,0)</f>
        <v>896</v>
      </c>
      <c r="AR56" s="2">
        <f>IF(DC!AR56-SCH!AR56&gt;=0,DC!AR56-SCH!AR56,0)</f>
        <v>220</v>
      </c>
      <c r="AS56" s="2">
        <f>IF(DC!AS56-SCH!AS56&gt;=0,DC!AS56-SCH!AS56,0)</f>
        <v>240</v>
      </c>
      <c r="AT56" s="2">
        <f>IF(DC!AT56-SCH!AT56&gt;=0,DC!AT56-SCH!AT56,0)</f>
        <v>896</v>
      </c>
      <c r="AU56" s="2">
        <f>IF(DC!AU56-SCH!AU56&gt;=0,DC!AU56-SCH!AU56,0)</f>
        <v>75</v>
      </c>
      <c r="AV56" s="2">
        <f>IF(DC!AV56-SCH!AV56&gt;=0,DC!AV56-SCH!AV56,0)</f>
        <v>300</v>
      </c>
      <c r="AW56" s="2">
        <f>IF(DC!AW56-SCH!AW56&gt;=0,DC!AW56-SCH!AW56,0)</f>
        <v>896</v>
      </c>
      <c r="AX56" s="2">
        <f>IF(DC!AX56-SCH!AX56&gt;=0,DC!AX56-SCH!AX56,0)</f>
        <v>75</v>
      </c>
      <c r="AY56" s="2">
        <f>IF(DC!AY56-SCH!AY56&gt;=0,DC!AY56-SCH!AY56,0)</f>
        <v>50</v>
      </c>
      <c r="AZ56" s="2">
        <f>IF(DC!AZ56-SCH!AZ56&gt;=0,DC!AZ56-SCH!AZ56,0)</f>
        <v>896</v>
      </c>
      <c r="BA56" s="2">
        <f>IF(DC!BA56-SCH!BA56&gt;=0,DC!BA56-SCH!BA56,0)</f>
        <v>75</v>
      </c>
      <c r="BB56" s="2">
        <f>IF(DC!BB56-SCH!BB56&gt;=0,DC!BB56-SCH!BB56,0)</f>
        <v>100</v>
      </c>
      <c r="BC56" s="2">
        <f>IF(DC!BC56-SCH!BC56&gt;=0,DC!BC56-SCH!BC56,0)</f>
        <v>901</v>
      </c>
      <c r="BD56" s="2">
        <f>IF(DC!BD56-SCH!BD56&gt;=0,DC!BD56-SCH!BD56,0)</f>
        <v>75</v>
      </c>
      <c r="BE56" s="2">
        <f>IF(DC!BE56-SCH!BE56&gt;=0,DC!BE56-SCH!BE56,0)</f>
        <v>0</v>
      </c>
      <c r="BF56" s="2">
        <f>IF(DC!BF56-SCH!BF56&gt;=0,DC!BF56-SCH!BF56,0)</f>
        <v>475</v>
      </c>
      <c r="BG56" s="2">
        <f>IF(DC!BG56-SCH!BG56&gt;=0,DC!BG56-SCH!BG56,0)</f>
        <v>75</v>
      </c>
      <c r="BH56" s="2">
        <f>IF(DC!BH56-SCH!BH56&gt;=0,DC!BH56-SCH!BH56,0)</f>
        <v>0</v>
      </c>
      <c r="BI56" s="2">
        <f>IF(DC!BI56-SCH!BI56&gt;=0,DC!BI56-SCH!BI56,0)</f>
        <v>475</v>
      </c>
      <c r="BJ56" s="2">
        <f>IF(DC!BJ56-SCH!BJ56&gt;=0,DC!BJ56-SCH!BJ56,0)</f>
        <v>0</v>
      </c>
      <c r="BK56" s="2">
        <f>IF(DC!BK56-SCH!BK56&gt;=0,DC!BK56-SCH!BK56,0)</f>
        <v>0</v>
      </c>
      <c r="BL56" s="2">
        <f>IF(DC!BL56-SCH!BL56&gt;=0,DC!BL56-SCH!BL56,0)</f>
        <v>400</v>
      </c>
      <c r="BM56" s="2">
        <f>IF(DC!BM56-SCH!BM56&gt;=0,DC!BM56-SCH!BM56,0)</f>
        <v>75</v>
      </c>
      <c r="BN56" s="2">
        <f>IF(DC!BN56-SCH!BN56&gt;=0,DC!BN56-SCH!BN56,0)</f>
        <v>50</v>
      </c>
      <c r="BO56" s="2">
        <f>IF(DC!BO56-SCH!BO56&gt;=0,DC!BO56-SCH!BO56,0)</f>
        <v>125</v>
      </c>
      <c r="BP56" s="2">
        <f>IF(DC!BP56-SCH!BP56&gt;=0,DC!BP56-SCH!BP56,0)</f>
        <v>75</v>
      </c>
      <c r="BQ56" s="2">
        <f>IF(DC!BQ56-SCH!BQ56&gt;=0,DC!BQ56-SCH!BQ56,0)</f>
        <v>0</v>
      </c>
      <c r="BR56" s="2">
        <f>IF(DC!BR56-SCH!BR56&gt;=0,DC!BR56-SCH!BR56,0)</f>
        <v>0</v>
      </c>
      <c r="BS56" s="2">
        <f>IF(DC!BS56-SCH!BS56&gt;=0,DC!BS56-SCH!BS56,0)</f>
        <v>0</v>
      </c>
      <c r="BT56" s="2">
        <f>IF(DC!BT56-SCH!BT56&gt;=0,DC!BT56-SCH!BT56,0)</f>
        <v>0</v>
      </c>
      <c r="BU56" s="2">
        <f>IF(DC!BU56-SCH!BU56&gt;=0,DC!BU56-SCH!BU56,0)</f>
        <v>0</v>
      </c>
      <c r="BV56" s="2">
        <f>IF(DC!BV56-SCH!BV56&gt;=0,DC!BV56-SCH!BV56,0)</f>
        <v>65</v>
      </c>
      <c r="BW56" s="2">
        <f>IF(DC!BW56-SCH!BW56&gt;=0,DC!BW56-SCH!BW56,0)</f>
        <v>0</v>
      </c>
      <c r="BX56" s="2">
        <f>IF(DC!BX56-SCH!BX56&gt;=0,DC!BX56-SCH!BX56,0)</f>
        <v>0</v>
      </c>
      <c r="BY56" s="2">
        <f>IF(DC!BY56-SCH!BY56&gt;=0,DC!BY56-SCH!BY56,0)</f>
        <v>90</v>
      </c>
      <c r="BZ56" s="2">
        <f>IF(DC!BZ56-SCH!BZ56&gt;=0,DC!BZ56-SCH!BZ56,0)</f>
        <v>0</v>
      </c>
      <c r="CA56" s="2">
        <f>IF(DC!CA56-SCH!CA56&gt;=0,DC!CA56-SCH!CA56,0)</f>
        <v>0</v>
      </c>
      <c r="CB56" s="2">
        <f>IF(DC!CB56-SCH!CB56&gt;=0,DC!CB56-SCH!CB56,0)</f>
        <v>150</v>
      </c>
      <c r="CC56" s="2">
        <f>IF(DC!CC56-SCH!CC56&gt;=0,DC!CC56-SCH!CC56,0)</f>
        <v>0</v>
      </c>
      <c r="CD56" s="2">
        <f>IF(DC!CD56-SCH!CD56&gt;=0,DC!CD56-SCH!CD56,0)</f>
        <v>380</v>
      </c>
      <c r="CE56" s="2">
        <f>IF(DC!CE56-SCH!CE56&gt;=0,DC!CE56-SCH!CE56,0)</f>
        <v>150</v>
      </c>
      <c r="CF56" s="2">
        <f>IF(DC!CF56-SCH!CF56&gt;=0,DC!CF56-SCH!CF56,0)</f>
        <v>90</v>
      </c>
      <c r="CG56" s="2">
        <f>IF(DC!CG56-SCH!CG56&gt;=0,DC!CG56-SCH!CG56,0)</f>
        <v>584</v>
      </c>
      <c r="CH56" s="2">
        <f>IF(DC!CH56-SCH!CH56&gt;=0,DC!CH56-SCH!CH56,0)</f>
        <v>150</v>
      </c>
      <c r="CI56" s="2">
        <f>IF(DC!CI56-SCH!CI56&gt;=0,DC!CI56-SCH!CI56,0)</f>
        <v>0</v>
      </c>
      <c r="CJ56" s="2">
        <f>IF(DC!CJ56-SCH!CJ56&gt;=0,DC!CJ56-SCH!CJ56,0)</f>
        <v>650</v>
      </c>
      <c r="CK56" s="2">
        <f>IF(DC!CK56-SCH!CK56&gt;=0,DC!CK56-SCH!CK56,0)</f>
        <v>150</v>
      </c>
      <c r="CL56" s="2">
        <f>IF(DC!CL56-SCH!CL56&gt;=0,DC!CL56-SCH!CL56,0)</f>
        <v>280</v>
      </c>
      <c r="CM56" s="2">
        <f>IF(DC!CM56-SCH!CM56&gt;=0,DC!CM56-SCH!CM56,0)</f>
        <v>876</v>
      </c>
      <c r="CN56" s="2">
        <f>IF(DC!CN56-SCH!CN56&gt;=0,DC!CN56-SCH!CN56,0)</f>
        <v>150</v>
      </c>
    </row>
    <row r="57" spans="1:92" ht="46.5" x14ac:dyDescent="0.25">
      <c r="A57" s="10">
        <v>53</v>
      </c>
      <c r="B57" s="12" t="s">
        <v>64</v>
      </c>
      <c r="C57" s="2">
        <f>IF(DC!C57-SCH!C57&gt;=0,DC!C57-SCH!C57,0)</f>
        <v>100</v>
      </c>
      <c r="D57" s="2">
        <f>IF(DC!D57-SCH!D57&gt;=0,DC!D57-SCH!D57,0)</f>
        <v>850</v>
      </c>
      <c r="E57" s="2">
        <f>IF(DC!E57-SCH!E57&gt;=0,DC!E57-SCH!E57,0)</f>
        <v>150</v>
      </c>
      <c r="F57" s="2">
        <f>IF(DC!F57-SCH!F57&gt;=0,DC!F57-SCH!F57,0)</f>
        <v>100</v>
      </c>
      <c r="G57" s="2">
        <f>IF(DC!G57-SCH!G57&gt;=0,DC!G57-SCH!G57,0)</f>
        <v>611.59999999999991</v>
      </c>
      <c r="H57" s="2">
        <f>IF(DC!H57-SCH!H57&gt;=0,DC!H57-SCH!H57,0)</f>
        <v>150</v>
      </c>
      <c r="I57" s="2">
        <f>IF(DC!I57-SCH!I57&gt;=0,DC!I57-SCH!I57,0)</f>
        <v>0</v>
      </c>
      <c r="J57" s="2">
        <f>IF(DC!J57-SCH!J57&gt;=0,DC!J57-SCH!J57,0)</f>
        <v>611.59999999999991</v>
      </c>
      <c r="K57" s="2">
        <f>IF(DC!K57-SCH!K57&gt;=0,DC!K57-SCH!K57,0)</f>
        <v>150</v>
      </c>
      <c r="L57" s="2">
        <f>IF(DC!L57-SCH!L57&gt;=0,DC!L57-SCH!L57,0)</f>
        <v>0</v>
      </c>
      <c r="M57" s="2">
        <f>IF(DC!M57-SCH!M57&gt;=0,DC!M57-SCH!M57,0)</f>
        <v>686</v>
      </c>
      <c r="N57" s="2">
        <f>IF(DC!N57-SCH!N57&gt;=0,DC!N57-SCH!N57,0)</f>
        <v>150</v>
      </c>
      <c r="O57" s="2">
        <f>IF(DC!O57-SCH!O57&gt;=0,DC!O57-SCH!O57,0)</f>
        <v>600</v>
      </c>
      <c r="P57" s="2">
        <f>IF(DC!P57-SCH!P57&gt;=0,DC!P57-SCH!P57,0)</f>
        <v>896</v>
      </c>
      <c r="Q57" s="2">
        <f>IF(DC!Q57-SCH!Q57&gt;=0,DC!Q57-SCH!Q57,0)</f>
        <v>150</v>
      </c>
      <c r="R57" s="2">
        <f>IF(DC!R57-SCH!R57&gt;=0,DC!R57-SCH!R57,0)</f>
        <v>400</v>
      </c>
      <c r="S57" s="2">
        <f>IF(DC!S57-SCH!S57&gt;=0,DC!S57-SCH!S57,0)</f>
        <v>896</v>
      </c>
      <c r="T57" s="2">
        <f>IF(DC!T57-SCH!T57&gt;=0,DC!T57-SCH!T57,0)</f>
        <v>150</v>
      </c>
      <c r="U57" s="2">
        <f>IF(DC!U57-SCH!U57&gt;=0,DC!U57-SCH!U57,0)</f>
        <v>400</v>
      </c>
      <c r="V57" s="2">
        <f>IF(DC!V57-SCH!V57&gt;=0,DC!V57-SCH!V57,0)</f>
        <v>876</v>
      </c>
      <c r="W57" s="2">
        <f>IF(DC!W57-SCH!W57&gt;=0,DC!W57-SCH!W57,0)</f>
        <v>150</v>
      </c>
      <c r="X57" s="2">
        <f>IF(DC!X57-SCH!X57&gt;=0,DC!X57-SCH!X57,0)</f>
        <v>250</v>
      </c>
      <c r="Y57" s="2">
        <f>IF(DC!Y57-SCH!Y57&gt;=0,DC!Y57-SCH!Y57,0)</f>
        <v>896</v>
      </c>
      <c r="Z57" s="2">
        <f>IF(DC!Z57-SCH!Z57&gt;=0,DC!Z57-SCH!Z57,0)</f>
        <v>150</v>
      </c>
      <c r="AA57" s="2">
        <f>IF(DC!AA57-SCH!AA57&gt;=0,DC!AA57-SCH!AA57,0)</f>
        <v>160</v>
      </c>
      <c r="AB57" s="2">
        <f>IF(DC!AB57-SCH!AB57&gt;=0,DC!AB57-SCH!AB57,0)</f>
        <v>876</v>
      </c>
      <c r="AC57" s="2">
        <f>IF(DC!AC57-SCH!AC57&gt;=0,DC!AC57-SCH!AC57,0)</f>
        <v>150</v>
      </c>
      <c r="AD57" s="2">
        <f>IF(DC!AD57-SCH!AD57&gt;=0,DC!AD57-SCH!AD57,0)</f>
        <v>180</v>
      </c>
      <c r="AE57" s="2">
        <f>IF(DC!AE57-SCH!AE57&gt;=0,DC!AE57-SCH!AE57,0)</f>
        <v>896</v>
      </c>
      <c r="AF57" s="2">
        <f>IF(DC!AF57-SCH!AF57&gt;=0,DC!AF57-SCH!AF57,0)</f>
        <v>150</v>
      </c>
      <c r="AG57" s="2">
        <f>IF(DC!AG57-SCH!AG57&gt;=0,DC!AG57-SCH!AG57,0)</f>
        <v>540</v>
      </c>
      <c r="AH57" s="2">
        <f>IF(DC!AH57-SCH!AH57&gt;=0,DC!AH57-SCH!AH57,0)</f>
        <v>896</v>
      </c>
      <c r="AI57" s="2">
        <f>IF(DC!AI57-SCH!AI57&gt;=0,DC!AI57-SCH!AI57,0)</f>
        <v>75</v>
      </c>
      <c r="AJ57" s="2">
        <f>IF(DC!AJ57-SCH!AJ57&gt;=0,DC!AJ57-SCH!AJ57,0)</f>
        <v>660</v>
      </c>
      <c r="AK57" s="2">
        <f>IF(DC!AK57-SCH!AK57&gt;=0,DC!AK57-SCH!AK57,0)</f>
        <v>896</v>
      </c>
      <c r="AL57" s="2">
        <f>IF(DC!AL57-SCH!AL57&gt;=0,DC!AL57-SCH!AL57,0)</f>
        <v>220</v>
      </c>
      <c r="AM57" s="2">
        <f>IF(DC!AM57-SCH!AM57&gt;=0,DC!AM57-SCH!AM57,0)</f>
        <v>660</v>
      </c>
      <c r="AN57" s="2">
        <f>IF(DC!AN57-SCH!AN57&gt;=0,DC!AN57-SCH!AN57,0)</f>
        <v>896</v>
      </c>
      <c r="AO57" s="2">
        <f>IF(DC!AO57-SCH!AO57&gt;=0,DC!AO57-SCH!AO57,0)</f>
        <v>220</v>
      </c>
      <c r="AP57" s="2">
        <f>IF(DC!AP57-SCH!AP57&gt;=0,DC!AP57-SCH!AP57,0)</f>
        <v>300</v>
      </c>
      <c r="AQ57" s="2">
        <f>IF(DC!AQ57-SCH!AQ57&gt;=0,DC!AQ57-SCH!AQ57,0)</f>
        <v>896</v>
      </c>
      <c r="AR57" s="2">
        <f>IF(DC!AR57-SCH!AR57&gt;=0,DC!AR57-SCH!AR57,0)</f>
        <v>220</v>
      </c>
      <c r="AS57" s="2">
        <f>IF(DC!AS57-SCH!AS57&gt;=0,DC!AS57-SCH!AS57,0)</f>
        <v>240</v>
      </c>
      <c r="AT57" s="2">
        <f>IF(DC!AT57-SCH!AT57&gt;=0,DC!AT57-SCH!AT57,0)</f>
        <v>896</v>
      </c>
      <c r="AU57" s="2">
        <f>IF(DC!AU57-SCH!AU57&gt;=0,DC!AU57-SCH!AU57,0)</f>
        <v>75</v>
      </c>
      <c r="AV57" s="2">
        <f>IF(DC!AV57-SCH!AV57&gt;=0,DC!AV57-SCH!AV57,0)</f>
        <v>300</v>
      </c>
      <c r="AW57" s="2">
        <f>IF(DC!AW57-SCH!AW57&gt;=0,DC!AW57-SCH!AW57,0)</f>
        <v>896</v>
      </c>
      <c r="AX57" s="2">
        <f>IF(DC!AX57-SCH!AX57&gt;=0,DC!AX57-SCH!AX57,0)</f>
        <v>75</v>
      </c>
      <c r="AY57" s="2">
        <f>IF(DC!AY57-SCH!AY57&gt;=0,DC!AY57-SCH!AY57,0)</f>
        <v>150</v>
      </c>
      <c r="AZ57" s="2">
        <f>IF(DC!AZ57-SCH!AZ57&gt;=0,DC!AZ57-SCH!AZ57,0)</f>
        <v>896</v>
      </c>
      <c r="BA57" s="2">
        <f>IF(DC!BA57-SCH!BA57&gt;=0,DC!BA57-SCH!BA57,0)</f>
        <v>75</v>
      </c>
      <c r="BB57" s="2">
        <f>IF(DC!BB57-SCH!BB57&gt;=0,DC!BB57-SCH!BB57,0)</f>
        <v>200</v>
      </c>
      <c r="BC57" s="2">
        <f>IF(DC!BC57-SCH!BC57&gt;=0,DC!BC57-SCH!BC57,0)</f>
        <v>901</v>
      </c>
      <c r="BD57" s="2">
        <f>IF(DC!BD57-SCH!BD57&gt;=0,DC!BD57-SCH!BD57,0)</f>
        <v>75</v>
      </c>
      <c r="BE57" s="2">
        <f>IF(DC!BE57-SCH!BE57&gt;=0,DC!BE57-SCH!BE57,0)</f>
        <v>0</v>
      </c>
      <c r="BF57" s="2">
        <f>IF(DC!BF57-SCH!BF57&gt;=0,DC!BF57-SCH!BF57,0)</f>
        <v>625</v>
      </c>
      <c r="BG57" s="2">
        <f>IF(DC!BG57-SCH!BG57&gt;=0,DC!BG57-SCH!BG57,0)</f>
        <v>75</v>
      </c>
      <c r="BH57" s="2">
        <f>IF(DC!BH57-SCH!BH57&gt;=0,DC!BH57-SCH!BH57,0)</f>
        <v>0</v>
      </c>
      <c r="BI57" s="2">
        <f>IF(DC!BI57-SCH!BI57&gt;=0,DC!BI57-SCH!BI57,0)</f>
        <v>625</v>
      </c>
      <c r="BJ57" s="2">
        <f>IF(DC!BJ57-SCH!BJ57&gt;=0,DC!BJ57-SCH!BJ57,0)</f>
        <v>0</v>
      </c>
      <c r="BK57" s="2">
        <f>IF(DC!BK57-SCH!BK57&gt;=0,DC!BK57-SCH!BK57,0)</f>
        <v>0</v>
      </c>
      <c r="BL57" s="2">
        <f>IF(DC!BL57-SCH!BL57&gt;=0,DC!BL57-SCH!BL57,0)</f>
        <v>500</v>
      </c>
      <c r="BM57" s="2">
        <f>IF(DC!BM57-SCH!BM57&gt;=0,DC!BM57-SCH!BM57,0)</f>
        <v>75</v>
      </c>
      <c r="BN57" s="2">
        <f>IF(DC!BN57-SCH!BN57&gt;=0,DC!BN57-SCH!BN57,0)</f>
        <v>100</v>
      </c>
      <c r="BO57" s="2">
        <f>IF(DC!BO57-SCH!BO57&gt;=0,DC!BO57-SCH!BO57,0)</f>
        <v>275</v>
      </c>
      <c r="BP57" s="2">
        <f>IF(DC!BP57-SCH!BP57&gt;=0,DC!BP57-SCH!BP57,0)</f>
        <v>75</v>
      </c>
      <c r="BQ57" s="2">
        <f>IF(DC!BQ57-SCH!BQ57&gt;=0,DC!BQ57-SCH!BQ57,0)</f>
        <v>0</v>
      </c>
      <c r="BR57" s="2">
        <f>IF(DC!BR57-SCH!BR57&gt;=0,DC!BR57-SCH!BR57,0)</f>
        <v>0</v>
      </c>
      <c r="BS57" s="2">
        <f>IF(DC!BS57-SCH!BS57&gt;=0,DC!BS57-SCH!BS57,0)</f>
        <v>0</v>
      </c>
      <c r="BT57" s="2">
        <f>IF(DC!BT57-SCH!BT57&gt;=0,DC!BT57-SCH!BT57,0)</f>
        <v>0</v>
      </c>
      <c r="BU57" s="2">
        <f>IF(DC!BU57-SCH!BU57&gt;=0,DC!BU57-SCH!BU57,0)</f>
        <v>0</v>
      </c>
      <c r="BV57" s="2">
        <f>IF(DC!BV57-SCH!BV57&gt;=0,DC!BV57-SCH!BV57,0)</f>
        <v>65</v>
      </c>
      <c r="BW57" s="2">
        <f>IF(DC!BW57-SCH!BW57&gt;=0,DC!BW57-SCH!BW57,0)</f>
        <v>0</v>
      </c>
      <c r="BX57" s="2">
        <f>IF(DC!BX57-SCH!BX57&gt;=0,DC!BX57-SCH!BX57,0)</f>
        <v>0</v>
      </c>
      <c r="BY57" s="2">
        <f>IF(DC!BY57-SCH!BY57&gt;=0,DC!BY57-SCH!BY57,0)</f>
        <v>90</v>
      </c>
      <c r="BZ57" s="2">
        <f>IF(DC!BZ57-SCH!BZ57&gt;=0,DC!BZ57-SCH!BZ57,0)</f>
        <v>50</v>
      </c>
      <c r="CA57" s="2">
        <f>IF(DC!CA57-SCH!CA57&gt;=0,DC!CA57-SCH!CA57,0)</f>
        <v>100</v>
      </c>
      <c r="CB57" s="2">
        <f>IF(DC!CB57-SCH!CB57&gt;=0,DC!CB57-SCH!CB57,0)</f>
        <v>150</v>
      </c>
      <c r="CC57" s="2">
        <f>IF(DC!CC57-SCH!CC57&gt;=0,DC!CC57-SCH!CC57,0)</f>
        <v>0</v>
      </c>
      <c r="CD57" s="2">
        <f>IF(DC!CD57-SCH!CD57&gt;=0,DC!CD57-SCH!CD57,0)</f>
        <v>380</v>
      </c>
      <c r="CE57" s="2">
        <f>IF(DC!CE57-SCH!CE57&gt;=0,DC!CE57-SCH!CE57,0)</f>
        <v>150</v>
      </c>
      <c r="CF57" s="2">
        <f>IF(DC!CF57-SCH!CF57&gt;=0,DC!CF57-SCH!CF57,0)</f>
        <v>90</v>
      </c>
      <c r="CG57" s="2">
        <f>IF(DC!CG57-SCH!CG57&gt;=0,DC!CG57-SCH!CG57,0)</f>
        <v>584</v>
      </c>
      <c r="CH57" s="2">
        <f>IF(DC!CH57-SCH!CH57&gt;=0,DC!CH57-SCH!CH57,0)</f>
        <v>150</v>
      </c>
      <c r="CI57" s="2">
        <f>IF(DC!CI57-SCH!CI57&gt;=0,DC!CI57-SCH!CI57,0)</f>
        <v>50</v>
      </c>
      <c r="CJ57" s="2">
        <f>IF(DC!CJ57-SCH!CJ57&gt;=0,DC!CJ57-SCH!CJ57,0)</f>
        <v>700</v>
      </c>
      <c r="CK57" s="2">
        <f>IF(DC!CK57-SCH!CK57&gt;=0,DC!CK57-SCH!CK57,0)</f>
        <v>150</v>
      </c>
      <c r="CL57" s="2">
        <f>IF(DC!CL57-SCH!CL57&gt;=0,DC!CL57-SCH!CL57,0)</f>
        <v>330</v>
      </c>
      <c r="CM57" s="2">
        <f>IF(DC!CM57-SCH!CM57&gt;=0,DC!CM57-SCH!CM57,0)</f>
        <v>876</v>
      </c>
      <c r="CN57" s="2">
        <f>IF(DC!CN57-SCH!CN57&gt;=0,DC!CN57-SCH!CN57,0)</f>
        <v>150</v>
      </c>
    </row>
    <row r="58" spans="1:92" ht="46.5" x14ac:dyDescent="0.25">
      <c r="A58" s="10">
        <v>54</v>
      </c>
      <c r="B58" s="12" t="s">
        <v>65</v>
      </c>
      <c r="C58" s="2">
        <f>IF(DC!C58-SCH!C58&gt;=0,DC!C58-SCH!C58,0)</f>
        <v>100</v>
      </c>
      <c r="D58" s="2">
        <f>IF(DC!D58-SCH!D58&gt;=0,DC!D58-SCH!D58,0)</f>
        <v>876</v>
      </c>
      <c r="E58" s="2">
        <f>IF(DC!E58-SCH!E58&gt;=0,DC!E58-SCH!E58,0)</f>
        <v>150</v>
      </c>
      <c r="F58" s="2">
        <f>IF(DC!F58-SCH!F58&gt;=0,DC!F58-SCH!F58,0)</f>
        <v>100</v>
      </c>
      <c r="G58" s="2">
        <f>IF(DC!G58-SCH!G58&gt;=0,DC!G58-SCH!G58,0)</f>
        <v>611.59999999999991</v>
      </c>
      <c r="H58" s="2">
        <f>IF(DC!H58-SCH!H58&gt;=0,DC!H58-SCH!H58,0)</f>
        <v>150</v>
      </c>
      <c r="I58" s="2">
        <f>IF(DC!I58-SCH!I58&gt;=0,DC!I58-SCH!I58,0)</f>
        <v>0</v>
      </c>
      <c r="J58" s="2">
        <f>IF(DC!J58-SCH!J58&gt;=0,DC!J58-SCH!J58,0)</f>
        <v>611.59999999999991</v>
      </c>
      <c r="K58" s="2">
        <f>IF(DC!K58-SCH!K58&gt;=0,DC!K58-SCH!K58,0)</f>
        <v>150</v>
      </c>
      <c r="L58" s="2">
        <f>IF(DC!L58-SCH!L58&gt;=0,DC!L58-SCH!L58,0)</f>
        <v>0</v>
      </c>
      <c r="M58" s="2">
        <f>IF(DC!M58-SCH!M58&gt;=0,DC!M58-SCH!M58,0)</f>
        <v>736</v>
      </c>
      <c r="N58" s="2">
        <f>IF(DC!N58-SCH!N58&gt;=0,DC!N58-SCH!N58,0)</f>
        <v>150</v>
      </c>
      <c r="O58" s="2">
        <f>IF(DC!O58-SCH!O58&gt;=0,DC!O58-SCH!O58,0)</f>
        <v>600</v>
      </c>
      <c r="P58" s="2">
        <f>IF(DC!P58-SCH!P58&gt;=0,DC!P58-SCH!P58,0)</f>
        <v>896</v>
      </c>
      <c r="Q58" s="2">
        <f>IF(DC!Q58-SCH!Q58&gt;=0,DC!Q58-SCH!Q58,0)</f>
        <v>150</v>
      </c>
      <c r="R58" s="2">
        <f>IF(DC!R58-SCH!R58&gt;=0,DC!R58-SCH!R58,0)</f>
        <v>400</v>
      </c>
      <c r="S58" s="2">
        <f>IF(DC!S58-SCH!S58&gt;=0,DC!S58-SCH!S58,0)</f>
        <v>896</v>
      </c>
      <c r="T58" s="2">
        <f>IF(DC!T58-SCH!T58&gt;=0,DC!T58-SCH!T58,0)</f>
        <v>150</v>
      </c>
      <c r="U58" s="2">
        <f>IF(DC!U58-SCH!U58&gt;=0,DC!U58-SCH!U58,0)</f>
        <v>400</v>
      </c>
      <c r="V58" s="2">
        <f>IF(DC!V58-SCH!V58&gt;=0,DC!V58-SCH!V58,0)</f>
        <v>876</v>
      </c>
      <c r="W58" s="2">
        <f>IF(DC!W58-SCH!W58&gt;=0,DC!W58-SCH!W58,0)</f>
        <v>150</v>
      </c>
      <c r="X58" s="2">
        <f>IF(DC!X58-SCH!X58&gt;=0,DC!X58-SCH!X58,0)</f>
        <v>270</v>
      </c>
      <c r="Y58" s="2">
        <f>IF(DC!Y58-SCH!Y58&gt;=0,DC!Y58-SCH!Y58,0)</f>
        <v>896</v>
      </c>
      <c r="Z58" s="2">
        <f>IF(DC!Z58-SCH!Z58&gt;=0,DC!Z58-SCH!Z58,0)</f>
        <v>150</v>
      </c>
      <c r="AA58" s="2">
        <f>IF(DC!AA58-SCH!AA58&gt;=0,DC!AA58-SCH!AA58,0)</f>
        <v>160</v>
      </c>
      <c r="AB58" s="2">
        <f>IF(DC!AB58-SCH!AB58&gt;=0,DC!AB58-SCH!AB58,0)</f>
        <v>876</v>
      </c>
      <c r="AC58" s="2">
        <f>IF(DC!AC58-SCH!AC58&gt;=0,DC!AC58-SCH!AC58,0)</f>
        <v>150</v>
      </c>
      <c r="AD58" s="2">
        <f>IF(DC!AD58-SCH!AD58&gt;=0,DC!AD58-SCH!AD58,0)</f>
        <v>230</v>
      </c>
      <c r="AE58" s="2">
        <f>IF(DC!AE58-SCH!AE58&gt;=0,DC!AE58-SCH!AE58,0)</f>
        <v>896</v>
      </c>
      <c r="AF58" s="2">
        <f>IF(DC!AF58-SCH!AF58&gt;=0,DC!AF58-SCH!AF58,0)</f>
        <v>150</v>
      </c>
      <c r="AG58" s="2">
        <f>IF(DC!AG58-SCH!AG58&gt;=0,DC!AG58-SCH!AG58,0)</f>
        <v>440</v>
      </c>
      <c r="AH58" s="2">
        <f>IF(DC!AH58-SCH!AH58&gt;=0,DC!AH58-SCH!AH58,0)</f>
        <v>896</v>
      </c>
      <c r="AI58" s="2">
        <f>IF(DC!AI58-SCH!AI58&gt;=0,DC!AI58-SCH!AI58,0)</f>
        <v>75</v>
      </c>
      <c r="AJ58" s="2">
        <f>IF(DC!AJ58-SCH!AJ58&gt;=0,DC!AJ58-SCH!AJ58,0)</f>
        <v>660</v>
      </c>
      <c r="AK58" s="2">
        <f>IF(DC!AK58-SCH!AK58&gt;=0,DC!AK58-SCH!AK58,0)</f>
        <v>896</v>
      </c>
      <c r="AL58" s="2">
        <f>IF(DC!AL58-SCH!AL58&gt;=0,DC!AL58-SCH!AL58,0)</f>
        <v>220</v>
      </c>
      <c r="AM58" s="2">
        <f>IF(DC!AM58-SCH!AM58&gt;=0,DC!AM58-SCH!AM58,0)</f>
        <v>660</v>
      </c>
      <c r="AN58" s="2">
        <f>IF(DC!AN58-SCH!AN58&gt;=0,DC!AN58-SCH!AN58,0)</f>
        <v>896</v>
      </c>
      <c r="AO58" s="2">
        <f>IF(DC!AO58-SCH!AO58&gt;=0,DC!AO58-SCH!AO58,0)</f>
        <v>220</v>
      </c>
      <c r="AP58" s="2">
        <f>IF(DC!AP58-SCH!AP58&gt;=0,DC!AP58-SCH!AP58,0)</f>
        <v>300</v>
      </c>
      <c r="AQ58" s="2">
        <f>IF(DC!AQ58-SCH!AQ58&gt;=0,DC!AQ58-SCH!AQ58,0)</f>
        <v>896</v>
      </c>
      <c r="AR58" s="2">
        <f>IF(DC!AR58-SCH!AR58&gt;=0,DC!AR58-SCH!AR58,0)</f>
        <v>220</v>
      </c>
      <c r="AS58" s="2">
        <f>IF(DC!AS58-SCH!AS58&gt;=0,DC!AS58-SCH!AS58,0)</f>
        <v>140</v>
      </c>
      <c r="AT58" s="2">
        <f>IF(DC!AT58-SCH!AT58&gt;=0,DC!AT58-SCH!AT58,0)</f>
        <v>896</v>
      </c>
      <c r="AU58" s="2">
        <f>IF(DC!AU58-SCH!AU58&gt;=0,DC!AU58-SCH!AU58,0)</f>
        <v>75</v>
      </c>
      <c r="AV58" s="2">
        <f>IF(DC!AV58-SCH!AV58&gt;=0,DC!AV58-SCH!AV58,0)</f>
        <v>300</v>
      </c>
      <c r="AW58" s="2">
        <f>IF(DC!AW58-SCH!AW58&gt;=0,DC!AW58-SCH!AW58,0)</f>
        <v>896</v>
      </c>
      <c r="AX58" s="2">
        <f>IF(DC!AX58-SCH!AX58&gt;=0,DC!AX58-SCH!AX58,0)</f>
        <v>75</v>
      </c>
      <c r="AY58" s="2">
        <f>IF(DC!AY58-SCH!AY58&gt;=0,DC!AY58-SCH!AY58,0)</f>
        <v>150</v>
      </c>
      <c r="AZ58" s="2">
        <f>IF(DC!AZ58-SCH!AZ58&gt;=0,DC!AZ58-SCH!AZ58,0)</f>
        <v>896</v>
      </c>
      <c r="BA58" s="2">
        <f>IF(DC!BA58-SCH!BA58&gt;=0,DC!BA58-SCH!BA58,0)</f>
        <v>75</v>
      </c>
      <c r="BB58" s="2">
        <f>IF(DC!BB58-SCH!BB58&gt;=0,DC!BB58-SCH!BB58,0)</f>
        <v>200</v>
      </c>
      <c r="BC58" s="2">
        <f>IF(DC!BC58-SCH!BC58&gt;=0,DC!BC58-SCH!BC58,0)</f>
        <v>901</v>
      </c>
      <c r="BD58" s="2">
        <f>IF(DC!BD58-SCH!BD58&gt;=0,DC!BD58-SCH!BD58,0)</f>
        <v>75</v>
      </c>
      <c r="BE58" s="2">
        <f>IF(DC!BE58-SCH!BE58&gt;=0,DC!BE58-SCH!BE58,0)</f>
        <v>0</v>
      </c>
      <c r="BF58" s="2">
        <f>IF(DC!BF58-SCH!BF58&gt;=0,DC!BF58-SCH!BF58,0)</f>
        <v>625</v>
      </c>
      <c r="BG58" s="2">
        <f>IF(DC!BG58-SCH!BG58&gt;=0,DC!BG58-SCH!BG58,0)</f>
        <v>75</v>
      </c>
      <c r="BH58" s="2">
        <f>IF(DC!BH58-SCH!BH58&gt;=0,DC!BH58-SCH!BH58,0)</f>
        <v>0</v>
      </c>
      <c r="BI58" s="2">
        <f>IF(DC!BI58-SCH!BI58&gt;=0,DC!BI58-SCH!BI58,0)</f>
        <v>625</v>
      </c>
      <c r="BJ58" s="2">
        <f>IF(DC!BJ58-SCH!BJ58&gt;=0,DC!BJ58-SCH!BJ58,0)</f>
        <v>20</v>
      </c>
      <c r="BK58" s="2">
        <f>IF(DC!BK58-SCH!BK58&gt;=0,DC!BK58-SCH!BK58,0)</f>
        <v>0</v>
      </c>
      <c r="BL58" s="2">
        <f>IF(DC!BL58-SCH!BL58&gt;=0,DC!BL58-SCH!BL58,0)</f>
        <v>500</v>
      </c>
      <c r="BM58" s="2">
        <f>IF(DC!BM58-SCH!BM58&gt;=0,DC!BM58-SCH!BM58,0)</f>
        <v>75</v>
      </c>
      <c r="BN58" s="2">
        <f>IF(DC!BN58-SCH!BN58&gt;=0,DC!BN58-SCH!BN58,0)</f>
        <v>200</v>
      </c>
      <c r="BO58" s="2">
        <f>IF(DC!BO58-SCH!BO58&gt;=0,DC!BO58-SCH!BO58,0)</f>
        <v>375</v>
      </c>
      <c r="BP58" s="2">
        <f>IF(DC!BP58-SCH!BP58&gt;=0,DC!BP58-SCH!BP58,0)</f>
        <v>75</v>
      </c>
      <c r="BQ58" s="2">
        <f>IF(DC!BQ58-SCH!BQ58&gt;=0,DC!BQ58-SCH!BQ58,0)</f>
        <v>0</v>
      </c>
      <c r="BR58" s="2">
        <f>IF(DC!BR58-SCH!BR58&gt;=0,DC!BR58-SCH!BR58,0)</f>
        <v>0</v>
      </c>
      <c r="BS58" s="2">
        <f>IF(DC!BS58-SCH!BS58&gt;=0,DC!BS58-SCH!BS58,0)</f>
        <v>0</v>
      </c>
      <c r="BT58" s="2">
        <f>IF(DC!BT58-SCH!BT58&gt;=0,DC!BT58-SCH!BT58,0)</f>
        <v>0</v>
      </c>
      <c r="BU58" s="2">
        <f>IF(DC!BU58-SCH!BU58&gt;=0,DC!BU58-SCH!BU58,0)</f>
        <v>0</v>
      </c>
      <c r="BV58" s="2">
        <f>IF(DC!BV58-SCH!BV58&gt;=0,DC!BV58-SCH!BV58,0)</f>
        <v>65</v>
      </c>
      <c r="BW58" s="2">
        <f>IF(DC!BW58-SCH!BW58&gt;=0,DC!BW58-SCH!BW58,0)</f>
        <v>0</v>
      </c>
      <c r="BX58" s="2">
        <f>IF(DC!BX58-SCH!BX58&gt;=0,DC!BX58-SCH!BX58,0)</f>
        <v>0</v>
      </c>
      <c r="BY58" s="2">
        <f>IF(DC!BY58-SCH!BY58&gt;=0,DC!BY58-SCH!BY58,0)</f>
        <v>90</v>
      </c>
      <c r="BZ58" s="2">
        <f>IF(DC!BZ58-SCH!BZ58&gt;=0,DC!BZ58-SCH!BZ58,0)</f>
        <v>50</v>
      </c>
      <c r="CA58" s="2">
        <f>IF(DC!CA58-SCH!CA58&gt;=0,DC!CA58-SCH!CA58,0)</f>
        <v>100</v>
      </c>
      <c r="CB58" s="2">
        <f>IF(DC!CB58-SCH!CB58&gt;=0,DC!CB58-SCH!CB58,0)</f>
        <v>150</v>
      </c>
      <c r="CC58" s="2">
        <f>IF(DC!CC58-SCH!CC58&gt;=0,DC!CC58-SCH!CC58,0)</f>
        <v>0</v>
      </c>
      <c r="CD58" s="2">
        <f>IF(DC!CD58-SCH!CD58&gt;=0,DC!CD58-SCH!CD58,0)</f>
        <v>280</v>
      </c>
      <c r="CE58" s="2">
        <f>IF(DC!CE58-SCH!CE58&gt;=0,DC!CE58-SCH!CE58,0)</f>
        <v>150</v>
      </c>
      <c r="CF58" s="2">
        <f>IF(DC!CF58-SCH!CF58&gt;=0,DC!CF58-SCH!CF58,0)</f>
        <v>90</v>
      </c>
      <c r="CG58" s="2">
        <f>IF(DC!CG58-SCH!CG58&gt;=0,DC!CG58-SCH!CG58,0)</f>
        <v>584</v>
      </c>
      <c r="CH58" s="2">
        <f>IF(DC!CH58-SCH!CH58&gt;=0,DC!CH58-SCH!CH58,0)</f>
        <v>150</v>
      </c>
      <c r="CI58" s="2">
        <f>IF(DC!CI58-SCH!CI58&gt;=0,DC!CI58-SCH!CI58,0)</f>
        <v>100</v>
      </c>
      <c r="CJ58" s="2">
        <f>IF(DC!CJ58-SCH!CJ58&gt;=0,DC!CJ58-SCH!CJ58,0)</f>
        <v>800</v>
      </c>
      <c r="CK58" s="2">
        <f>IF(DC!CK58-SCH!CK58&gt;=0,DC!CK58-SCH!CK58,0)</f>
        <v>150</v>
      </c>
      <c r="CL58" s="2">
        <f>IF(DC!CL58-SCH!CL58&gt;=0,DC!CL58-SCH!CL58,0)</f>
        <v>330</v>
      </c>
      <c r="CM58" s="2">
        <f>IF(DC!CM58-SCH!CM58&gt;=0,DC!CM58-SCH!CM58,0)</f>
        <v>800</v>
      </c>
      <c r="CN58" s="2">
        <f>IF(DC!CN58-SCH!CN58&gt;=0,DC!CN58-SCH!CN58,0)</f>
        <v>150</v>
      </c>
    </row>
    <row r="59" spans="1:92" ht="46.5" x14ac:dyDescent="0.25">
      <c r="A59" s="10">
        <v>55</v>
      </c>
      <c r="B59" s="12" t="s">
        <v>66</v>
      </c>
      <c r="C59" s="2">
        <f>IF(DC!C59-SCH!C59&gt;=0,DC!C59-SCH!C59,0)</f>
        <v>0</v>
      </c>
      <c r="D59" s="2">
        <f>IF(DC!D59-SCH!D59&gt;=0,DC!D59-SCH!D59,0)</f>
        <v>876</v>
      </c>
      <c r="E59" s="2">
        <f>IF(DC!E59-SCH!E59&gt;=0,DC!E59-SCH!E59,0)</f>
        <v>150</v>
      </c>
      <c r="F59" s="2">
        <f>IF(DC!F59-SCH!F59&gt;=0,DC!F59-SCH!F59,0)</f>
        <v>0</v>
      </c>
      <c r="G59" s="2">
        <f>IF(DC!G59-SCH!G59&gt;=0,DC!G59-SCH!G59,0)</f>
        <v>611.59999999999991</v>
      </c>
      <c r="H59" s="2">
        <f>IF(DC!H59-SCH!H59&gt;=0,DC!H59-SCH!H59,0)</f>
        <v>150</v>
      </c>
      <c r="I59" s="2">
        <f>IF(DC!I59-SCH!I59&gt;=0,DC!I59-SCH!I59,0)</f>
        <v>0</v>
      </c>
      <c r="J59" s="2">
        <f>IF(DC!J59-SCH!J59&gt;=0,DC!J59-SCH!J59,0)</f>
        <v>611.59999999999991</v>
      </c>
      <c r="K59" s="2">
        <f>IF(DC!K59-SCH!K59&gt;=0,DC!K59-SCH!K59,0)</f>
        <v>150</v>
      </c>
      <c r="L59" s="2">
        <f>IF(DC!L59-SCH!L59&gt;=0,DC!L59-SCH!L59,0)</f>
        <v>0</v>
      </c>
      <c r="M59" s="2">
        <f>IF(DC!M59-SCH!M59&gt;=0,DC!M59-SCH!M59,0)</f>
        <v>786</v>
      </c>
      <c r="N59" s="2">
        <f>IF(DC!N59-SCH!N59&gt;=0,DC!N59-SCH!N59,0)</f>
        <v>150</v>
      </c>
      <c r="O59" s="2">
        <f>IF(DC!O59-SCH!O59&gt;=0,DC!O59-SCH!O59,0)</f>
        <v>600</v>
      </c>
      <c r="P59" s="2">
        <f>IF(DC!P59-SCH!P59&gt;=0,DC!P59-SCH!P59,0)</f>
        <v>896</v>
      </c>
      <c r="Q59" s="2">
        <f>IF(DC!Q59-SCH!Q59&gt;=0,DC!Q59-SCH!Q59,0)</f>
        <v>150</v>
      </c>
      <c r="R59" s="2">
        <f>IF(DC!R59-SCH!R59&gt;=0,DC!R59-SCH!R59,0)</f>
        <v>400</v>
      </c>
      <c r="S59" s="2">
        <f>IF(DC!S59-SCH!S59&gt;=0,DC!S59-SCH!S59,0)</f>
        <v>896</v>
      </c>
      <c r="T59" s="2">
        <f>IF(DC!T59-SCH!T59&gt;=0,DC!T59-SCH!T59,0)</f>
        <v>150</v>
      </c>
      <c r="U59" s="2">
        <f>IF(DC!U59-SCH!U59&gt;=0,DC!U59-SCH!U59,0)</f>
        <v>300</v>
      </c>
      <c r="V59" s="2">
        <f>IF(DC!V59-SCH!V59&gt;=0,DC!V59-SCH!V59,0)</f>
        <v>876</v>
      </c>
      <c r="W59" s="2">
        <f>IF(DC!W59-SCH!W59&gt;=0,DC!W59-SCH!W59,0)</f>
        <v>150</v>
      </c>
      <c r="X59" s="2">
        <f>IF(DC!X59-SCH!X59&gt;=0,DC!X59-SCH!X59,0)</f>
        <v>270</v>
      </c>
      <c r="Y59" s="2">
        <f>IF(DC!Y59-SCH!Y59&gt;=0,DC!Y59-SCH!Y59,0)</f>
        <v>896</v>
      </c>
      <c r="Z59" s="2">
        <f>IF(DC!Z59-SCH!Z59&gt;=0,DC!Z59-SCH!Z59,0)</f>
        <v>150</v>
      </c>
      <c r="AA59" s="2">
        <f>IF(DC!AA59-SCH!AA59&gt;=0,DC!AA59-SCH!AA59,0)</f>
        <v>160</v>
      </c>
      <c r="AB59" s="2">
        <f>IF(DC!AB59-SCH!AB59&gt;=0,DC!AB59-SCH!AB59,0)</f>
        <v>876</v>
      </c>
      <c r="AC59" s="2">
        <f>IF(DC!AC59-SCH!AC59&gt;=0,DC!AC59-SCH!AC59,0)</f>
        <v>150</v>
      </c>
      <c r="AD59" s="2">
        <f>IF(DC!AD59-SCH!AD59&gt;=0,DC!AD59-SCH!AD59,0)</f>
        <v>300</v>
      </c>
      <c r="AE59" s="2">
        <f>IF(DC!AE59-SCH!AE59&gt;=0,DC!AE59-SCH!AE59,0)</f>
        <v>896</v>
      </c>
      <c r="AF59" s="2">
        <f>IF(DC!AF59-SCH!AF59&gt;=0,DC!AF59-SCH!AF59,0)</f>
        <v>150</v>
      </c>
      <c r="AG59" s="2">
        <f>IF(DC!AG59-SCH!AG59&gt;=0,DC!AG59-SCH!AG59,0)</f>
        <v>340</v>
      </c>
      <c r="AH59" s="2">
        <f>IF(DC!AH59-SCH!AH59&gt;=0,DC!AH59-SCH!AH59,0)</f>
        <v>896</v>
      </c>
      <c r="AI59" s="2">
        <f>IF(DC!AI59-SCH!AI59&gt;=0,DC!AI59-SCH!AI59,0)</f>
        <v>75</v>
      </c>
      <c r="AJ59" s="2">
        <f>IF(DC!AJ59-SCH!AJ59&gt;=0,DC!AJ59-SCH!AJ59,0)</f>
        <v>560</v>
      </c>
      <c r="AK59" s="2">
        <f>IF(DC!AK59-SCH!AK59&gt;=0,DC!AK59-SCH!AK59,0)</f>
        <v>896</v>
      </c>
      <c r="AL59" s="2">
        <f>IF(DC!AL59-SCH!AL59&gt;=0,DC!AL59-SCH!AL59,0)</f>
        <v>220</v>
      </c>
      <c r="AM59" s="2">
        <f>IF(DC!AM59-SCH!AM59&gt;=0,DC!AM59-SCH!AM59,0)</f>
        <v>660</v>
      </c>
      <c r="AN59" s="2">
        <f>IF(DC!AN59-SCH!AN59&gt;=0,DC!AN59-SCH!AN59,0)</f>
        <v>896</v>
      </c>
      <c r="AO59" s="2">
        <f>IF(DC!AO59-SCH!AO59&gt;=0,DC!AO59-SCH!AO59,0)</f>
        <v>220</v>
      </c>
      <c r="AP59" s="2">
        <f>IF(DC!AP59-SCH!AP59&gt;=0,DC!AP59-SCH!AP59,0)</f>
        <v>300</v>
      </c>
      <c r="AQ59" s="2">
        <f>IF(DC!AQ59-SCH!AQ59&gt;=0,DC!AQ59-SCH!AQ59,0)</f>
        <v>896</v>
      </c>
      <c r="AR59" s="2">
        <f>IF(DC!AR59-SCH!AR59&gt;=0,DC!AR59-SCH!AR59,0)</f>
        <v>220</v>
      </c>
      <c r="AS59" s="2">
        <f>IF(DC!AS59-SCH!AS59&gt;=0,DC!AS59-SCH!AS59,0)</f>
        <v>70</v>
      </c>
      <c r="AT59" s="2">
        <f>IF(DC!AT59-SCH!AT59&gt;=0,DC!AT59-SCH!AT59,0)</f>
        <v>896</v>
      </c>
      <c r="AU59" s="2">
        <f>IF(DC!AU59-SCH!AU59&gt;=0,DC!AU59-SCH!AU59,0)</f>
        <v>75</v>
      </c>
      <c r="AV59" s="2">
        <f>IF(DC!AV59-SCH!AV59&gt;=0,DC!AV59-SCH!AV59,0)</f>
        <v>200</v>
      </c>
      <c r="AW59" s="2">
        <f>IF(DC!AW59-SCH!AW59&gt;=0,DC!AW59-SCH!AW59,0)</f>
        <v>896</v>
      </c>
      <c r="AX59" s="2">
        <f>IF(DC!AX59-SCH!AX59&gt;=0,DC!AX59-SCH!AX59,0)</f>
        <v>75</v>
      </c>
      <c r="AY59" s="2">
        <f>IF(DC!AY59-SCH!AY59&gt;=0,DC!AY59-SCH!AY59,0)</f>
        <v>50</v>
      </c>
      <c r="AZ59" s="2">
        <f>IF(DC!AZ59-SCH!AZ59&gt;=0,DC!AZ59-SCH!AZ59,0)</f>
        <v>896</v>
      </c>
      <c r="BA59" s="2">
        <f>IF(DC!BA59-SCH!BA59&gt;=0,DC!BA59-SCH!BA59,0)</f>
        <v>75</v>
      </c>
      <c r="BB59" s="2">
        <f>IF(DC!BB59-SCH!BB59&gt;=0,DC!BB59-SCH!BB59,0)</f>
        <v>100</v>
      </c>
      <c r="BC59" s="2">
        <f>IF(DC!BC59-SCH!BC59&gt;=0,DC!BC59-SCH!BC59,0)</f>
        <v>901</v>
      </c>
      <c r="BD59" s="2">
        <f>IF(DC!BD59-SCH!BD59&gt;=0,DC!BD59-SCH!BD59,0)</f>
        <v>75</v>
      </c>
      <c r="BE59" s="2">
        <f>IF(DC!BE59-SCH!BE59&gt;=0,DC!BE59-SCH!BE59,0)</f>
        <v>0</v>
      </c>
      <c r="BF59" s="2">
        <f>IF(DC!BF59-SCH!BF59&gt;=0,DC!BF59-SCH!BF59,0)</f>
        <v>525</v>
      </c>
      <c r="BG59" s="2">
        <f>IF(DC!BG59-SCH!BG59&gt;=0,DC!BG59-SCH!BG59,0)</f>
        <v>75</v>
      </c>
      <c r="BH59" s="2">
        <f>IF(DC!BH59-SCH!BH59&gt;=0,DC!BH59-SCH!BH59,0)</f>
        <v>0</v>
      </c>
      <c r="BI59" s="2">
        <f>IF(DC!BI59-SCH!BI59&gt;=0,DC!BI59-SCH!BI59,0)</f>
        <v>525</v>
      </c>
      <c r="BJ59" s="2">
        <f>IF(DC!BJ59-SCH!BJ59&gt;=0,DC!BJ59-SCH!BJ59,0)</f>
        <v>50</v>
      </c>
      <c r="BK59" s="2">
        <f>IF(DC!BK59-SCH!BK59&gt;=0,DC!BK59-SCH!BK59,0)</f>
        <v>105</v>
      </c>
      <c r="BL59" s="2">
        <f>IF(DC!BL59-SCH!BL59&gt;=0,DC!BL59-SCH!BL59,0)</f>
        <v>500</v>
      </c>
      <c r="BM59" s="2">
        <f>IF(DC!BM59-SCH!BM59&gt;=0,DC!BM59-SCH!BM59,0)</f>
        <v>75</v>
      </c>
      <c r="BN59" s="2">
        <f>IF(DC!BN59-SCH!BN59&gt;=0,DC!BN59-SCH!BN59,0)</f>
        <v>200</v>
      </c>
      <c r="BO59" s="2">
        <f>IF(DC!BO59-SCH!BO59&gt;=0,DC!BO59-SCH!BO59,0)</f>
        <v>375</v>
      </c>
      <c r="BP59" s="2">
        <f>IF(DC!BP59-SCH!BP59&gt;=0,DC!BP59-SCH!BP59,0)</f>
        <v>75</v>
      </c>
      <c r="BQ59" s="2">
        <f>IF(DC!BQ59-SCH!BQ59&gt;=0,DC!BQ59-SCH!BQ59,0)</f>
        <v>0</v>
      </c>
      <c r="BR59" s="2">
        <f>IF(DC!BR59-SCH!BR59&gt;=0,DC!BR59-SCH!BR59,0)</f>
        <v>0</v>
      </c>
      <c r="BS59" s="2">
        <f>IF(DC!BS59-SCH!BS59&gt;=0,DC!BS59-SCH!BS59,0)</f>
        <v>0</v>
      </c>
      <c r="BT59" s="2">
        <f>IF(DC!BT59-SCH!BT59&gt;=0,DC!BT59-SCH!BT59,0)</f>
        <v>0</v>
      </c>
      <c r="BU59" s="2">
        <f>IF(DC!BU59-SCH!BU59&gt;=0,DC!BU59-SCH!BU59,0)</f>
        <v>0</v>
      </c>
      <c r="BV59" s="2">
        <f>IF(DC!BV59-SCH!BV59&gt;=0,DC!BV59-SCH!BV59,0)</f>
        <v>40</v>
      </c>
      <c r="BW59" s="2">
        <f>IF(DC!BW59-SCH!BW59&gt;=0,DC!BW59-SCH!BW59,0)</f>
        <v>0</v>
      </c>
      <c r="BX59" s="2">
        <f>IF(DC!BX59-SCH!BX59&gt;=0,DC!BX59-SCH!BX59,0)</f>
        <v>0</v>
      </c>
      <c r="BY59" s="2">
        <f>IF(DC!BY59-SCH!BY59&gt;=0,DC!BY59-SCH!BY59,0)</f>
        <v>90</v>
      </c>
      <c r="BZ59" s="2">
        <f>IF(DC!BZ59-SCH!BZ59&gt;=0,DC!BZ59-SCH!BZ59,0)</f>
        <v>0</v>
      </c>
      <c r="CA59" s="2">
        <f>IF(DC!CA59-SCH!CA59&gt;=0,DC!CA59-SCH!CA59,0)</f>
        <v>100</v>
      </c>
      <c r="CB59" s="2">
        <f>IF(DC!CB59-SCH!CB59&gt;=0,DC!CB59-SCH!CB59,0)</f>
        <v>150</v>
      </c>
      <c r="CC59" s="2">
        <f>IF(DC!CC59-SCH!CC59&gt;=0,DC!CC59-SCH!CC59,0)</f>
        <v>0</v>
      </c>
      <c r="CD59" s="2">
        <f>IF(DC!CD59-SCH!CD59&gt;=0,DC!CD59-SCH!CD59,0)</f>
        <v>220</v>
      </c>
      <c r="CE59" s="2">
        <f>IF(DC!CE59-SCH!CE59&gt;=0,DC!CE59-SCH!CE59,0)</f>
        <v>150</v>
      </c>
      <c r="CF59" s="2">
        <f>IF(DC!CF59-SCH!CF59&gt;=0,DC!CF59-SCH!CF59,0)</f>
        <v>140</v>
      </c>
      <c r="CG59" s="2">
        <f>IF(DC!CG59-SCH!CG59&gt;=0,DC!CG59-SCH!CG59,0)</f>
        <v>584</v>
      </c>
      <c r="CH59" s="2">
        <f>IF(DC!CH59-SCH!CH59&gt;=0,DC!CH59-SCH!CH59,0)</f>
        <v>150</v>
      </c>
      <c r="CI59" s="2">
        <f>IF(DC!CI59-SCH!CI59&gt;=0,DC!CI59-SCH!CI59,0)</f>
        <v>80</v>
      </c>
      <c r="CJ59" s="2">
        <f>IF(DC!CJ59-SCH!CJ59&gt;=0,DC!CJ59-SCH!CJ59,0)</f>
        <v>800</v>
      </c>
      <c r="CK59" s="2">
        <f>IF(DC!CK59-SCH!CK59&gt;=0,DC!CK59-SCH!CK59,0)</f>
        <v>150</v>
      </c>
      <c r="CL59" s="2">
        <f>IF(DC!CL59-SCH!CL59&gt;=0,DC!CL59-SCH!CL59,0)</f>
        <v>280</v>
      </c>
      <c r="CM59" s="2">
        <f>IF(DC!CM59-SCH!CM59&gt;=0,DC!CM59-SCH!CM59,0)</f>
        <v>650</v>
      </c>
      <c r="CN59" s="2">
        <f>IF(DC!CN59-SCH!CN59&gt;=0,DC!CN59-SCH!CN59,0)</f>
        <v>150</v>
      </c>
    </row>
    <row r="60" spans="1:92" ht="46.5" x14ac:dyDescent="0.25">
      <c r="A60" s="10">
        <v>56</v>
      </c>
      <c r="B60" s="12" t="s">
        <v>67</v>
      </c>
      <c r="C60" s="2">
        <f>IF(DC!C60-SCH!C60&gt;=0,DC!C60-SCH!C60,0)</f>
        <v>0</v>
      </c>
      <c r="D60" s="2">
        <f>IF(DC!D60-SCH!D60&gt;=0,DC!D60-SCH!D60,0)</f>
        <v>876</v>
      </c>
      <c r="E60" s="2">
        <f>IF(DC!E60-SCH!E60&gt;=0,DC!E60-SCH!E60,0)</f>
        <v>150</v>
      </c>
      <c r="F60" s="2">
        <f>IF(DC!F60-SCH!F60&gt;=0,DC!F60-SCH!F60,0)</f>
        <v>0</v>
      </c>
      <c r="G60" s="2">
        <f>IF(DC!G60-SCH!G60&gt;=0,DC!G60-SCH!G60,0)</f>
        <v>511.59999999999991</v>
      </c>
      <c r="H60" s="2">
        <f>IF(DC!H60-SCH!H60&gt;=0,DC!H60-SCH!H60,0)</f>
        <v>150</v>
      </c>
      <c r="I60" s="2">
        <f>IF(DC!I60-SCH!I60&gt;=0,DC!I60-SCH!I60,0)</f>
        <v>0</v>
      </c>
      <c r="J60" s="2">
        <f>IF(DC!J60-SCH!J60&gt;=0,DC!J60-SCH!J60,0)</f>
        <v>611.59999999999991</v>
      </c>
      <c r="K60" s="2">
        <f>IF(DC!K60-SCH!K60&gt;=0,DC!K60-SCH!K60,0)</f>
        <v>150</v>
      </c>
      <c r="L60" s="2">
        <f>IF(DC!L60-SCH!L60&gt;=0,DC!L60-SCH!L60,0)</f>
        <v>0</v>
      </c>
      <c r="M60" s="2">
        <f>IF(DC!M60-SCH!M60&gt;=0,DC!M60-SCH!M60,0)</f>
        <v>836</v>
      </c>
      <c r="N60" s="2">
        <f>IF(DC!N60-SCH!N60&gt;=0,DC!N60-SCH!N60,0)</f>
        <v>150</v>
      </c>
      <c r="O60" s="2">
        <f>IF(DC!O60-SCH!O60&gt;=0,DC!O60-SCH!O60,0)</f>
        <v>600</v>
      </c>
      <c r="P60" s="2">
        <f>IF(DC!P60-SCH!P60&gt;=0,DC!P60-SCH!P60,0)</f>
        <v>896</v>
      </c>
      <c r="Q60" s="2">
        <f>IF(DC!Q60-SCH!Q60&gt;=0,DC!Q60-SCH!Q60,0)</f>
        <v>150</v>
      </c>
      <c r="R60" s="2">
        <f>IF(DC!R60-SCH!R60&gt;=0,DC!R60-SCH!R60,0)</f>
        <v>400</v>
      </c>
      <c r="S60" s="2">
        <f>IF(DC!S60-SCH!S60&gt;=0,DC!S60-SCH!S60,0)</f>
        <v>896</v>
      </c>
      <c r="T60" s="2">
        <f>IF(DC!T60-SCH!T60&gt;=0,DC!T60-SCH!T60,0)</f>
        <v>150</v>
      </c>
      <c r="U60" s="2">
        <f>IF(DC!U60-SCH!U60&gt;=0,DC!U60-SCH!U60,0)</f>
        <v>200</v>
      </c>
      <c r="V60" s="2">
        <f>IF(DC!V60-SCH!V60&gt;=0,DC!V60-SCH!V60,0)</f>
        <v>876</v>
      </c>
      <c r="W60" s="2">
        <f>IF(DC!W60-SCH!W60&gt;=0,DC!W60-SCH!W60,0)</f>
        <v>150</v>
      </c>
      <c r="X60" s="2">
        <f>IF(DC!X60-SCH!X60&gt;=0,DC!X60-SCH!X60,0)</f>
        <v>170</v>
      </c>
      <c r="Y60" s="2">
        <f>IF(DC!Y60-SCH!Y60&gt;=0,DC!Y60-SCH!Y60,0)</f>
        <v>896</v>
      </c>
      <c r="Z60" s="2">
        <f>IF(DC!Z60-SCH!Z60&gt;=0,DC!Z60-SCH!Z60,0)</f>
        <v>150</v>
      </c>
      <c r="AA60" s="2">
        <f>IF(DC!AA60-SCH!AA60&gt;=0,DC!AA60-SCH!AA60,0)</f>
        <v>60</v>
      </c>
      <c r="AB60" s="2">
        <f>IF(DC!AB60-SCH!AB60&gt;=0,DC!AB60-SCH!AB60,0)</f>
        <v>876</v>
      </c>
      <c r="AC60" s="2">
        <f>IF(DC!AC60-SCH!AC60&gt;=0,DC!AC60-SCH!AC60,0)</f>
        <v>150</v>
      </c>
      <c r="AD60" s="2">
        <f>IF(DC!AD60-SCH!AD60&gt;=0,DC!AD60-SCH!AD60,0)</f>
        <v>330</v>
      </c>
      <c r="AE60" s="2">
        <f>IF(DC!AE60-SCH!AE60&gt;=0,DC!AE60-SCH!AE60,0)</f>
        <v>896</v>
      </c>
      <c r="AF60" s="2">
        <f>IF(DC!AF60-SCH!AF60&gt;=0,DC!AF60-SCH!AF60,0)</f>
        <v>150</v>
      </c>
      <c r="AG60" s="2">
        <f>IF(DC!AG60-SCH!AG60&gt;=0,DC!AG60-SCH!AG60,0)</f>
        <v>240</v>
      </c>
      <c r="AH60" s="2">
        <f>IF(DC!AH60-SCH!AH60&gt;=0,DC!AH60-SCH!AH60,0)</f>
        <v>896</v>
      </c>
      <c r="AI60" s="2">
        <f>IF(DC!AI60-SCH!AI60&gt;=0,DC!AI60-SCH!AI60,0)</f>
        <v>75</v>
      </c>
      <c r="AJ60" s="2">
        <f>IF(DC!AJ60-SCH!AJ60&gt;=0,DC!AJ60-SCH!AJ60,0)</f>
        <v>560</v>
      </c>
      <c r="AK60" s="2">
        <f>IF(DC!AK60-SCH!AK60&gt;=0,DC!AK60-SCH!AK60,0)</f>
        <v>896</v>
      </c>
      <c r="AL60" s="2">
        <f>IF(DC!AL60-SCH!AL60&gt;=0,DC!AL60-SCH!AL60,0)</f>
        <v>220</v>
      </c>
      <c r="AM60" s="2">
        <f>IF(DC!AM60-SCH!AM60&gt;=0,DC!AM60-SCH!AM60,0)</f>
        <v>660</v>
      </c>
      <c r="AN60" s="2">
        <f>IF(DC!AN60-SCH!AN60&gt;=0,DC!AN60-SCH!AN60,0)</f>
        <v>896</v>
      </c>
      <c r="AO60" s="2">
        <f>IF(DC!AO60-SCH!AO60&gt;=0,DC!AO60-SCH!AO60,0)</f>
        <v>220</v>
      </c>
      <c r="AP60" s="2">
        <f>IF(DC!AP60-SCH!AP60&gt;=0,DC!AP60-SCH!AP60,0)</f>
        <v>300</v>
      </c>
      <c r="AQ60" s="2">
        <f>IF(DC!AQ60-SCH!AQ60&gt;=0,DC!AQ60-SCH!AQ60,0)</f>
        <v>896</v>
      </c>
      <c r="AR60" s="2">
        <f>IF(DC!AR60-SCH!AR60&gt;=0,DC!AR60-SCH!AR60,0)</f>
        <v>220</v>
      </c>
      <c r="AS60" s="2">
        <f>IF(DC!AS60-SCH!AS60&gt;=0,DC!AS60-SCH!AS60,0)</f>
        <v>70</v>
      </c>
      <c r="AT60" s="2">
        <f>IF(DC!AT60-SCH!AT60&gt;=0,DC!AT60-SCH!AT60,0)</f>
        <v>896</v>
      </c>
      <c r="AU60" s="2">
        <f>IF(DC!AU60-SCH!AU60&gt;=0,DC!AU60-SCH!AU60,0)</f>
        <v>75</v>
      </c>
      <c r="AV60" s="2">
        <f>IF(DC!AV60-SCH!AV60&gt;=0,DC!AV60-SCH!AV60,0)</f>
        <v>200</v>
      </c>
      <c r="AW60" s="2">
        <f>IF(DC!AW60-SCH!AW60&gt;=0,DC!AW60-SCH!AW60,0)</f>
        <v>896</v>
      </c>
      <c r="AX60" s="2">
        <f>IF(DC!AX60-SCH!AX60&gt;=0,DC!AX60-SCH!AX60,0)</f>
        <v>75</v>
      </c>
      <c r="AY60" s="2">
        <f>IF(DC!AY60-SCH!AY60&gt;=0,DC!AY60-SCH!AY60,0)</f>
        <v>0</v>
      </c>
      <c r="AZ60" s="2">
        <f>IF(DC!AZ60-SCH!AZ60&gt;=0,DC!AZ60-SCH!AZ60,0)</f>
        <v>896</v>
      </c>
      <c r="BA60" s="2">
        <f>IF(DC!BA60-SCH!BA60&gt;=0,DC!BA60-SCH!BA60,0)</f>
        <v>75</v>
      </c>
      <c r="BB60" s="2">
        <f>IF(DC!BB60-SCH!BB60&gt;=0,DC!BB60-SCH!BB60,0)</f>
        <v>0</v>
      </c>
      <c r="BC60" s="2">
        <f>IF(DC!BC60-SCH!BC60&gt;=0,DC!BC60-SCH!BC60,0)</f>
        <v>901</v>
      </c>
      <c r="BD60" s="2">
        <f>IF(DC!BD60-SCH!BD60&gt;=0,DC!BD60-SCH!BD60,0)</f>
        <v>75</v>
      </c>
      <c r="BE60" s="2">
        <f>IF(DC!BE60-SCH!BE60&gt;=0,DC!BE60-SCH!BE60,0)</f>
        <v>0</v>
      </c>
      <c r="BF60" s="2">
        <f>IF(DC!BF60-SCH!BF60&gt;=0,DC!BF60-SCH!BF60,0)</f>
        <v>375</v>
      </c>
      <c r="BG60" s="2">
        <f>IF(DC!BG60-SCH!BG60&gt;=0,DC!BG60-SCH!BG60,0)</f>
        <v>75</v>
      </c>
      <c r="BH60" s="2">
        <f>IF(DC!BH60-SCH!BH60&gt;=0,DC!BH60-SCH!BH60,0)</f>
        <v>0</v>
      </c>
      <c r="BI60" s="2">
        <f>IF(DC!BI60-SCH!BI60&gt;=0,DC!BI60-SCH!BI60,0)</f>
        <v>525</v>
      </c>
      <c r="BJ60" s="2">
        <f>IF(DC!BJ60-SCH!BJ60&gt;=0,DC!BJ60-SCH!BJ60,0)</f>
        <v>75</v>
      </c>
      <c r="BK60" s="2">
        <f>IF(DC!BK60-SCH!BK60&gt;=0,DC!BK60-SCH!BK60,0)</f>
        <v>0</v>
      </c>
      <c r="BL60" s="2">
        <f>IF(DC!BL60-SCH!BL60&gt;=0,DC!BL60-SCH!BL60,0)</f>
        <v>600</v>
      </c>
      <c r="BM60" s="2">
        <f>IF(DC!BM60-SCH!BM60&gt;=0,DC!BM60-SCH!BM60,0)</f>
        <v>75</v>
      </c>
      <c r="BN60" s="2">
        <f>IF(DC!BN60-SCH!BN60&gt;=0,DC!BN60-SCH!BN60,0)</f>
        <v>100</v>
      </c>
      <c r="BO60" s="2">
        <f>IF(DC!BO60-SCH!BO60&gt;=0,DC!BO60-SCH!BO60,0)</f>
        <v>375</v>
      </c>
      <c r="BP60" s="2">
        <f>IF(DC!BP60-SCH!BP60&gt;=0,DC!BP60-SCH!BP60,0)</f>
        <v>75</v>
      </c>
      <c r="BQ60" s="2">
        <f>IF(DC!BQ60-SCH!BQ60&gt;=0,DC!BQ60-SCH!BQ60,0)</f>
        <v>0</v>
      </c>
      <c r="BR60" s="2">
        <f>IF(DC!BR60-SCH!BR60&gt;=0,DC!BR60-SCH!BR60,0)</f>
        <v>0</v>
      </c>
      <c r="BS60" s="2">
        <f>IF(DC!BS60-SCH!BS60&gt;=0,DC!BS60-SCH!BS60,0)</f>
        <v>0</v>
      </c>
      <c r="BT60" s="2">
        <f>IF(DC!BT60-SCH!BT60&gt;=0,DC!BT60-SCH!BT60,0)</f>
        <v>0</v>
      </c>
      <c r="BU60" s="2">
        <f>IF(DC!BU60-SCH!BU60&gt;=0,DC!BU60-SCH!BU60,0)</f>
        <v>0</v>
      </c>
      <c r="BV60" s="2">
        <f>IF(DC!BV60-SCH!BV60&gt;=0,DC!BV60-SCH!BV60,0)</f>
        <v>10</v>
      </c>
      <c r="BW60" s="2">
        <f>IF(DC!BW60-SCH!BW60&gt;=0,DC!BW60-SCH!BW60,0)</f>
        <v>0</v>
      </c>
      <c r="BX60" s="2">
        <f>IF(DC!BX60-SCH!BX60&gt;=0,DC!BX60-SCH!BX60,0)</f>
        <v>0</v>
      </c>
      <c r="BY60" s="2">
        <f>IF(DC!BY60-SCH!BY60&gt;=0,DC!BY60-SCH!BY60,0)</f>
        <v>40</v>
      </c>
      <c r="BZ60" s="2">
        <f>IF(DC!BZ60-SCH!BZ60&gt;=0,DC!BZ60-SCH!BZ60,0)</f>
        <v>0</v>
      </c>
      <c r="CA60" s="2">
        <f>IF(DC!CA60-SCH!CA60&gt;=0,DC!CA60-SCH!CA60,0)</f>
        <v>30</v>
      </c>
      <c r="CB60" s="2">
        <f>IF(DC!CB60-SCH!CB60&gt;=0,DC!CB60-SCH!CB60,0)</f>
        <v>110</v>
      </c>
      <c r="CC60" s="2">
        <f>IF(DC!CC60-SCH!CC60&gt;=0,DC!CC60-SCH!CC60,0)</f>
        <v>0</v>
      </c>
      <c r="CD60" s="2">
        <f>IF(DC!CD60-SCH!CD60&gt;=0,DC!CD60-SCH!CD60,0)</f>
        <v>220</v>
      </c>
      <c r="CE60" s="2">
        <f>IF(DC!CE60-SCH!CE60&gt;=0,DC!CE60-SCH!CE60,0)</f>
        <v>150</v>
      </c>
      <c r="CF60" s="2">
        <f>IF(DC!CF60-SCH!CF60&gt;=0,DC!CF60-SCH!CF60,0)</f>
        <v>140</v>
      </c>
      <c r="CG60" s="2">
        <f>IF(DC!CG60-SCH!CG60&gt;=0,DC!CG60-SCH!CG60,0)</f>
        <v>584</v>
      </c>
      <c r="CH60" s="2">
        <f>IF(DC!CH60-SCH!CH60&gt;=0,DC!CH60-SCH!CH60,0)</f>
        <v>150</v>
      </c>
      <c r="CI60" s="2">
        <f>IF(DC!CI60-SCH!CI60&gt;=0,DC!CI60-SCH!CI60,0)</f>
        <v>30</v>
      </c>
      <c r="CJ60" s="2">
        <f>IF(DC!CJ60-SCH!CJ60&gt;=0,DC!CJ60-SCH!CJ60,0)</f>
        <v>700</v>
      </c>
      <c r="CK60" s="2">
        <f>IF(DC!CK60-SCH!CK60&gt;=0,DC!CK60-SCH!CK60,0)</f>
        <v>150</v>
      </c>
      <c r="CL60" s="2">
        <f>IF(DC!CL60-SCH!CL60&gt;=0,DC!CL60-SCH!CL60,0)</f>
        <v>230</v>
      </c>
      <c r="CM60" s="2">
        <f>IF(DC!CM60-SCH!CM60&gt;=0,DC!CM60-SCH!CM60,0)</f>
        <v>500</v>
      </c>
      <c r="CN60" s="2">
        <f>IF(DC!CN60-SCH!CN60&gt;=0,DC!CN60-SCH!CN60,0)</f>
        <v>150</v>
      </c>
    </row>
    <row r="61" spans="1:92" ht="46.5" x14ac:dyDescent="0.25">
      <c r="A61" s="10">
        <v>57</v>
      </c>
      <c r="B61" s="12" t="s">
        <v>68</v>
      </c>
      <c r="C61" s="2">
        <f>IF(DC!C61-SCH!C61&gt;=0,DC!C61-SCH!C61,0)</f>
        <v>0</v>
      </c>
      <c r="D61" s="2">
        <f>IF(DC!D61-SCH!D61&gt;=0,DC!D61-SCH!D61,0)</f>
        <v>776</v>
      </c>
      <c r="E61" s="2">
        <f>IF(DC!E61-SCH!E61&gt;=0,DC!E61-SCH!E61,0)</f>
        <v>150</v>
      </c>
      <c r="F61" s="2">
        <f>IF(DC!F61-SCH!F61&gt;=0,DC!F61-SCH!F61,0)</f>
        <v>0</v>
      </c>
      <c r="G61" s="2">
        <f>IF(DC!G61-SCH!G61&gt;=0,DC!G61-SCH!G61,0)</f>
        <v>411.59999999999991</v>
      </c>
      <c r="H61" s="2">
        <f>IF(DC!H61-SCH!H61&gt;=0,DC!H61-SCH!H61,0)</f>
        <v>150</v>
      </c>
      <c r="I61" s="2">
        <f>IF(DC!I61-SCH!I61&gt;=0,DC!I61-SCH!I61,0)</f>
        <v>0</v>
      </c>
      <c r="J61" s="2">
        <f>IF(DC!J61-SCH!J61&gt;=0,DC!J61-SCH!J61,0)</f>
        <v>511.59999999999991</v>
      </c>
      <c r="K61" s="2">
        <f>IF(DC!K61-SCH!K61&gt;=0,DC!K61-SCH!K61,0)</f>
        <v>150</v>
      </c>
      <c r="L61" s="2">
        <f>IF(DC!L61-SCH!L61&gt;=0,DC!L61-SCH!L61,0)</f>
        <v>0</v>
      </c>
      <c r="M61" s="2">
        <f>IF(DC!M61-SCH!M61&gt;=0,DC!M61-SCH!M61,0)</f>
        <v>780</v>
      </c>
      <c r="N61" s="2">
        <f>IF(DC!N61-SCH!N61&gt;=0,DC!N61-SCH!N61,0)</f>
        <v>150</v>
      </c>
      <c r="O61" s="2">
        <f>IF(DC!O61-SCH!O61&gt;=0,DC!O61-SCH!O61,0)</f>
        <v>600</v>
      </c>
      <c r="P61" s="2">
        <f>IF(DC!P61-SCH!P61&gt;=0,DC!P61-SCH!P61,0)</f>
        <v>896</v>
      </c>
      <c r="Q61" s="2">
        <f>IF(DC!Q61-SCH!Q61&gt;=0,DC!Q61-SCH!Q61,0)</f>
        <v>150</v>
      </c>
      <c r="R61" s="2">
        <f>IF(DC!R61-SCH!R61&gt;=0,DC!R61-SCH!R61,0)</f>
        <v>400</v>
      </c>
      <c r="S61" s="2">
        <f>IF(DC!S61-SCH!S61&gt;=0,DC!S61-SCH!S61,0)</f>
        <v>896</v>
      </c>
      <c r="T61" s="2">
        <f>IF(DC!T61-SCH!T61&gt;=0,DC!T61-SCH!T61,0)</f>
        <v>150</v>
      </c>
      <c r="U61" s="2">
        <f>IF(DC!U61-SCH!U61&gt;=0,DC!U61-SCH!U61,0)</f>
        <v>200</v>
      </c>
      <c r="V61" s="2">
        <f>IF(DC!V61-SCH!V61&gt;=0,DC!V61-SCH!V61,0)</f>
        <v>876</v>
      </c>
      <c r="W61" s="2">
        <f>IF(DC!W61-SCH!W61&gt;=0,DC!W61-SCH!W61,0)</f>
        <v>150</v>
      </c>
      <c r="X61" s="2">
        <f>IF(DC!X61-SCH!X61&gt;=0,DC!X61-SCH!X61,0)</f>
        <v>70</v>
      </c>
      <c r="Y61" s="2">
        <f>IF(DC!Y61-SCH!Y61&gt;=0,DC!Y61-SCH!Y61,0)</f>
        <v>896</v>
      </c>
      <c r="Z61" s="2">
        <f>IF(DC!Z61-SCH!Z61&gt;=0,DC!Z61-SCH!Z61,0)</f>
        <v>150</v>
      </c>
      <c r="AA61" s="2">
        <f>IF(DC!AA61-SCH!AA61&gt;=0,DC!AA61-SCH!AA61,0)</f>
        <v>0</v>
      </c>
      <c r="AB61" s="2">
        <f>IF(DC!AB61-SCH!AB61&gt;=0,DC!AB61-SCH!AB61,0)</f>
        <v>876</v>
      </c>
      <c r="AC61" s="2">
        <f>IF(DC!AC61-SCH!AC61&gt;=0,DC!AC61-SCH!AC61,0)</f>
        <v>150</v>
      </c>
      <c r="AD61" s="2">
        <f>IF(DC!AD61-SCH!AD61&gt;=0,DC!AD61-SCH!AD61,0)</f>
        <v>330</v>
      </c>
      <c r="AE61" s="2">
        <f>IF(DC!AE61-SCH!AE61&gt;=0,DC!AE61-SCH!AE61,0)</f>
        <v>896</v>
      </c>
      <c r="AF61" s="2">
        <f>IF(DC!AF61-SCH!AF61&gt;=0,DC!AF61-SCH!AF61,0)</f>
        <v>150</v>
      </c>
      <c r="AG61" s="2">
        <f>IF(DC!AG61-SCH!AG61&gt;=0,DC!AG61-SCH!AG61,0)</f>
        <v>140</v>
      </c>
      <c r="AH61" s="2">
        <f>IF(DC!AH61-SCH!AH61&gt;=0,DC!AH61-SCH!AH61,0)</f>
        <v>896</v>
      </c>
      <c r="AI61" s="2">
        <f>IF(DC!AI61-SCH!AI61&gt;=0,DC!AI61-SCH!AI61,0)</f>
        <v>75</v>
      </c>
      <c r="AJ61" s="2">
        <f>IF(DC!AJ61-SCH!AJ61&gt;=0,DC!AJ61-SCH!AJ61,0)</f>
        <v>660</v>
      </c>
      <c r="AK61" s="2">
        <f>IF(DC!AK61-SCH!AK61&gt;=0,DC!AK61-SCH!AK61,0)</f>
        <v>896</v>
      </c>
      <c r="AL61" s="2">
        <f>IF(DC!AL61-SCH!AL61&gt;=0,DC!AL61-SCH!AL61,0)</f>
        <v>220</v>
      </c>
      <c r="AM61" s="2">
        <f>IF(DC!AM61-SCH!AM61&gt;=0,DC!AM61-SCH!AM61,0)</f>
        <v>660</v>
      </c>
      <c r="AN61" s="2">
        <f>IF(DC!AN61-SCH!AN61&gt;=0,DC!AN61-SCH!AN61,0)</f>
        <v>896</v>
      </c>
      <c r="AO61" s="2">
        <f>IF(DC!AO61-SCH!AO61&gt;=0,DC!AO61-SCH!AO61,0)</f>
        <v>220</v>
      </c>
      <c r="AP61" s="2">
        <f>IF(DC!AP61-SCH!AP61&gt;=0,DC!AP61-SCH!AP61,0)</f>
        <v>200</v>
      </c>
      <c r="AQ61" s="2">
        <f>IF(DC!AQ61-SCH!AQ61&gt;=0,DC!AQ61-SCH!AQ61,0)</f>
        <v>896</v>
      </c>
      <c r="AR61" s="2">
        <f>IF(DC!AR61-SCH!AR61&gt;=0,DC!AR61-SCH!AR61,0)</f>
        <v>220</v>
      </c>
      <c r="AS61" s="2">
        <f>IF(DC!AS61-SCH!AS61&gt;=0,DC!AS61-SCH!AS61,0)</f>
        <v>170</v>
      </c>
      <c r="AT61" s="2">
        <f>IF(DC!AT61-SCH!AT61&gt;=0,DC!AT61-SCH!AT61,0)</f>
        <v>896</v>
      </c>
      <c r="AU61" s="2">
        <f>IF(DC!AU61-SCH!AU61&gt;=0,DC!AU61-SCH!AU61,0)</f>
        <v>75</v>
      </c>
      <c r="AV61" s="2">
        <f>IF(DC!AV61-SCH!AV61&gt;=0,DC!AV61-SCH!AV61,0)</f>
        <v>100</v>
      </c>
      <c r="AW61" s="2">
        <f>IF(DC!AW61-SCH!AW61&gt;=0,DC!AW61-SCH!AW61,0)</f>
        <v>896</v>
      </c>
      <c r="AX61" s="2">
        <f>IF(DC!AX61-SCH!AX61&gt;=0,DC!AX61-SCH!AX61,0)</f>
        <v>75</v>
      </c>
      <c r="AY61" s="2">
        <f>IF(DC!AY61-SCH!AY61&gt;=0,DC!AY61-SCH!AY61,0)</f>
        <v>0</v>
      </c>
      <c r="AZ61" s="2">
        <f>IF(DC!AZ61-SCH!AZ61&gt;=0,DC!AZ61-SCH!AZ61,0)</f>
        <v>896</v>
      </c>
      <c r="BA61" s="2">
        <f>IF(DC!BA61-SCH!BA61&gt;=0,DC!BA61-SCH!BA61,0)</f>
        <v>75</v>
      </c>
      <c r="BB61" s="2">
        <f>IF(DC!BB61-SCH!BB61&gt;=0,DC!BB61-SCH!BB61,0)</f>
        <v>50</v>
      </c>
      <c r="BC61" s="2">
        <f>IF(DC!BC61-SCH!BC61&gt;=0,DC!BC61-SCH!BC61,0)</f>
        <v>901</v>
      </c>
      <c r="BD61" s="2">
        <f>IF(DC!BD61-SCH!BD61&gt;=0,DC!BD61-SCH!BD61,0)</f>
        <v>75</v>
      </c>
      <c r="BE61" s="2">
        <f>IF(DC!BE61-SCH!BE61&gt;=0,DC!BE61-SCH!BE61,0)</f>
        <v>0</v>
      </c>
      <c r="BF61" s="2">
        <f>IF(DC!BF61-SCH!BF61&gt;=0,DC!BF61-SCH!BF61,0)</f>
        <v>275</v>
      </c>
      <c r="BG61" s="2">
        <f>IF(DC!BG61-SCH!BG61&gt;=0,DC!BG61-SCH!BG61,0)</f>
        <v>75</v>
      </c>
      <c r="BH61" s="2">
        <f>IF(DC!BH61-SCH!BH61&gt;=0,DC!BH61-SCH!BH61,0)</f>
        <v>0</v>
      </c>
      <c r="BI61" s="2">
        <f>IF(DC!BI61-SCH!BI61&gt;=0,DC!BI61-SCH!BI61,0)</f>
        <v>425</v>
      </c>
      <c r="BJ61" s="2">
        <f>IF(DC!BJ61-SCH!BJ61&gt;=0,DC!BJ61-SCH!BJ61,0)</f>
        <v>75</v>
      </c>
      <c r="BK61" s="2">
        <f>IF(DC!BK61-SCH!BK61&gt;=0,DC!BK61-SCH!BK61,0)</f>
        <v>0</v>
      </c>
      <c r="BL61" s="2">
        <f>IF(DC!BL61-SCH!BL61&gt;=0,DC!BL61-SCH!BL61,0)</f>
        <v>600</v>
      </c>
      <c r="BM61" s="2">
        <f>IF(DC!BM61-SCH!BM61&gt;=0,DC!BM61-SCH!BM61,0)</f>
        <v>75</v>
      </c>
      <c r="BN61" s="2">
        <f>IF(DC!BN61-SCH!BN61&gt;=0,DC!BN61-SCH!BN61,0)</f>
        <v>100</v>
      </c>
      <c r="BO61" s="2">
        <f>IF(DC!BO61-SCH!BO61&gt;=0,DC!BO61-SCH!BO61,0)</f>
        <v>375</v>
      </c>
      <c r="BP61" s="2">
        <f>IF(DC!BP61-SCH!BP61&gt;=0,DC!BP61-SCH!BP61,0)</f>
        <v>75</v>
      </c>
      <c r="BQ61" s="2">
        <f>IF(DC!BQ61-SCH!BQ61&gt;=0,DC!BQ61-SCH!BQ61,0)</f>
        <v>0</v>
      </c>
      <c r="BR61" s="2">
        <f>IF(DC!BR61-SCH!BR61&gt;=0,DC!BR61-SCH!BR61,0)</f>
        <v>0</v>
      </c>
      <c r="BS61" s="2">
        <f>IF(DC!BS61-SCH!BS61&gt;=0,DC!BS61-SCH!BS61,0)</f>
        <v>0</v>
      </c>
      <c r="BT61" s="2">
        <f>IF(DC!BT61-SCH!BT61&gt;=0,DC!BT61-SCH!BT61,0)</f>
        <v>0</v>
      </c>
      <c r="BU61" s="2">
        <f>IF(DC!BU61-SCH!BU61&gt;=0,DC!BU61-SCH!BU61,0)</f>
        <v>0</v>
      </c>
      <c r="BV61" s="2">
        <f>IF(DC!BV61-SCH!BV61&gt;=0,DC!BV61-SCH!BV61,0)</f>
        <v>0</v>
      </c>
      <c r="BW61" s="2">
        <f>IF(DC!BW61-SCH!BW61&gt;=0,DC!BW61-SCH!BW61,0)</f>
        <v>0</v>
      </c>
      <c r="BX61" s="2">
        <f>IF(DC!BX61-SCH!BX61&gt;=0,DC!BX61-SCH!BX61,0)</f>
        <v>0</v>
      </c>
      <c r="BY61" s="2">
        <f>IF(DC!BY61-SCH!BY61&gt;=0,DC!BY61-SCH!BY61,0)</f>
        <v>0</v>
      </c>
      <c r="BZ61" s="2">
        <f>IF(DC!BZ61-SCH!BZ61&gt;=0,DC!BZ61-SCH!BZ61,0)</f>
        <v>0</v>
      </c>
      <c r="CA61" s="2">
        <f>IF(DC!CA61-SCH!CA61&gt;=0,DC!CA61-SCH!CA61,0)</f>
        <v>0</v>
      </c>
      <c r="CB61" s="2">
        <f>IF(DC!CB61-SCH!CB61&gt;=0,DC!CB61-SCH!CB61,0)</f>
        <v>110</v>
      </c>
      <c r="CC61" s="2">
        <f>IF(DC!CC61-SCH!CC61&gt;=0,DC!CC61-SCH!CC61,0)</f>
        <v>50</v>
      </c>
      <c r="CD61" s="2">
        <f>IF(DC!CD61-SCH!CD61&gt;=0,DC!CD61-SCH!CD61,0)</f>
        <v>320</v>
      </c>
      <c r="CE61" s="2">
        <f>IF(DC!CE61-SCH!CE61&gt;=0,DC!CE61-SCH!CE61,0)</f>
        <v>150</v>
      </c>
      <c r="CF61" s="2">
        <f>IF(DC!CF61-SCH!CF61&gt;=0,DC!CF61-SCH!CF61,0)</f>
        <v>140</v>
      </c>
      <c r="CG61" s="2">
        <f>IF(DC!CG61-SCH!CG61&gt;=0,DC!CG61-SCH!CG61,0)</f>
        <v>584</v>
      </c>
      <c r="CH61" s="2">
        <f>IF(DC!CH61-SCH!CH61&gt;=0,DC!CH61-SCH!CH61,0)</f>
        <v>150</v>
      </c>
      <c r="CI61" s="2">
        <f>IF(DC!CI61-SCH!CI61&gt;=0,DC!CI61-SCH!CI61,0)</f>
        <v>0</v>
      </c>
      <c r="CJ61" s="2">
        <f>IF(DC!CJ61-SCH!CJ61&gt;=0,DC!CJ61-SCH!CJ61,0)</f>
        <v>550</v>
      </c>
      <c r="CK61" s="2">
        <f>IF(DC!CK61-SCH!CK61&gt;=0,DC!CK61-SCH!CK61,0)</f>
        <v>150</v>
      </c>
      <c r="CL61" s="2">
        <f>IF(DC!CL61-SCH!CL61&gt;=0,DC!CL61-SCH!CL61,0)</f>
        <v>180</v>
      </c>
      <c r="CM61" s="2">
        <f>IF(DC!CM61-SCH!CM61&gt;=0,DC!CM61-SCH!CM61,0)</f>
        <v>500</v>
      </c>
      <c r="CN61" s="2">
        <f>IF(DC!CN61-SCH!CN61&gt;=0,DC!CN61-SCH!CN61,0)</f>
        <v>150</v>
      </c>
    </row>
    <row r="62" spans="1:92" ht="46.5" x14ac:dyDescent="0.25">
      <c r="A62" s="10">
        <v>58</v>
      </c>
      <c r="B62" s="12" t="s">
        <v>69</v>
      </c>
      <c r="C62" s="2">
        <f>IF(DC!C62-SCH!C62&gt;=0,DC!C62-SCH!C62,0)</f>
        <v>0</v>
      </c>
      <c r="D62" s="2">
        <f>IF(DC!D62-SCH!D62&gt;=0,DC!D62-SCH!D62,0)</f>
        <v>676</v>
      </c>
      <c r="E62" s="2">
        <f>IF(DC!E62-SCH!E62&gt;=0,DC!E62-SCH!E62,0)</f>
        <v>150</v>
      </c>
      <c r="F62" s="2">
        <f>IF(DC!F62-SCH!F62&gt;=0,DC!F62-SCH!F62,0)</f>
        <v>0</v>
      </c>
      <c r="G62" s="2">
        <f>IF(DC!G62-SCH!G62&gt;=0,DC!G62-SCH!G62,0)</f>
        <v>311.59999999999991</v>
      </c>
      <c r="H62" s="2">
        <f>IF(DC!H62-SCH!H62&gt;=0,DC!H62-SCH!H62,0)</f>
        <v>150</v>
      </c>
      <c r="I62" s="2">
        <f>IF(DC!I62-SCH!I62&gt;=0,DC!I62-SCH!I62,0)</f>
        <v>0</v>
      </c>
      <c r="J62" s="2">
        <f>IF(DC!J62-SCH!J62&gt;=0,DC!J62-SCH!J62,0)</f>
        <v>411.59999999999991</v>
      </c>
      <c r="K62" s="2">
        <f>IF(DC!K62-SCH!K62&gt;=0,DC!K62-SCH!K62,0)</f>
        <v>150</v>
      </c>
      <c r="L62" s="2">
        <f>IF(DC!L62-SCH!L62&gt;=0,DC!L62-SCH!L62,0)</f>
        <v>0</v>
      </c>
      <c r="M62" s="2">
        <f>IF(DC!M62-SCH!M62&gt;=0,DC!M62-SCH!M62,0)</f>
        <v>680</v>
      </c>
      <c r="N62" s="2">
        <f>IF(DC!N62-SCH!N62&gt;=0,DC!N62-SCH!N62,0)</f>
        <v>150</v>
      </c>
      <c r="O62" s="2">
        <f>IF(DC!O62-SCH!O62&gt;=0,DC!O62-SCH!O62,0)</f>
        <v>600</v>
      </c>
      <c r="P62" s="2">
        <f>IF(DC!P62-SCH!P62&gt;=0,DC!P62-SCH!P62,0)</f>
        <v>896</v>
      </c>
      <c r="Q62" s="2">
        <f>IF(DC!Q62-SCH!Q62&gt;=0,DC!Q62-SCH!Q62,0)</f>
        <v>150</v>
      </c>
      <c r="R62" s="2">
        <f>IF(DC!R62-SCH!R62&gt;=0,DC!R62-SCH!R62,0)</f>
        <v>400</v>
      </c>
      <c r="S62" s="2">
        <f>IF(DC!S62-SCH!S62&gt;=0,DC!S62-SCH!S62,0)</f>
        <v>896</v>
      </c>
      <c r="T62" s="2">
        <f>IF(DC!T62-SCH!T62&gt;=0,DC!T62-SCH!T62,0)</f>
        <v>150</v>
      </c>
      <c r="U62" s="2">
        <f>IF(DC!U62-SCH!U62&gt;=0,DC!U62-SCH!U62,0)</f>
        <v>200</v>
      </c>
      <c r="V62" s="2">
        <f>IF(DC!V62-SCH!V62&gt;=0,DC!V62-SCH!V62,0)</f>
        <v>876</v>
      </c>
      <c r="W62" s="2">
        <f>IF(DC!W62-SCH!W62&gt;=0,DC!W62-SCH!W62,0)</f>
        <v>150</v>
      </c>
      <c r="X62" s="2">
        <f>IF(DC!X62-SCH!X62&gt;=0,DC!X62-SCH!X62,0)</f>
        <v>0</v>
      </c>
      <c r="Y62" s="2">
        <f>IF(DC!Y62-SCH!Y62&gt;=0,DC!Y62-SCH!Y62,0)</f>
        <v>896</v>
      </c>
      <c r="Z62" s="2">
        <f>IF(DC!Z62-SCH!Z62&gt;=0,DC!Z62-SCH!Z62,0)</f>
        <v>150</v>
      </c>
      <c r="AA62" s="2">
        <f>IF(DC!AA62-SCH!AA62&gt;=0,DC!AA62-SCH!AA62,0)</f>
        <v>0</v>
      </c>
      <c r="AB62" s="2">
        <f>IF(DC!AB62-SCH!AB62&gt;=0,DC!AB62-SCH!AB62,0)</f>
        <v>876</v>
      </c>
      <c r="AC62" s="2">
        <f>IF(DC!AC62-SCH!AC62&gt;=0,DC!AC62-SCH!AC62,0)</f>
        <v>150</v>
      </c>
      <c r="AD62" s="2">
        <f>IF(DC!AD62-SCH!AD62&gt;=0,DC!AD62-SCH!AD62,0)</f>
        <v>330</v>
      </c>
      <c r="AE62" s="2">
        <f>IF(DC!AE62-SCH!AE62&gt;=0,DC!AE62-SCH!AE62,0)</f>
        <v>896</v>
      </c>
      <c r="AF62" s="2">
        <f>IF(DC!AF62-SCH!AF62&gt;=0,DC!AF62-SCH!AF62,0)</f>
        <v>150</v>
      </c>
      <c r="AG62" s="2">
        <f>IF(DC!AG62-SCH!AG62&gt;=0,DC!AG62-SCH!AG62,0)</f>
        <v>140</v>
      </c>
      <c r="AH62" s="2">
        <f>IF(DC!AH62-SCH!AH62&gt;=0,DC!AH62-SCH!AH62,0)</f>
        <v>896</v>
      </c>
      <c r="AI62" s="2">
        <f>IF(DC!AI62-SCH!AI62&gt;=0,DC!AI62-SCH!AI62,0)</f>
        <v>75</v>
      </c>
      <c r="AJ62" s="2">
        <f>IF(DC!AJ62-SCH!AJ62&gt;=0,DC!AJ62-SCH!AJ62,0)</f>
        <v>660</v>
      </c>
      <c r="AK62" s="2">
        <f>IF(DC!AK62-SCH!AK62&gt;=0,DC!AK62-SCH!AK62,0)</f>
        <v>896</v>
      </c>
      <c r="AL62" s="2">
        <f>IF(DC!AL62-SCH!AL62&gt;=0,DC!AL62-SCH!AL62,0)</f>
        <v>220</v>
      </c>
      <c r="AM62" s="2">
        <f>IF(DC!AM62-SCH!AM62&gt;=0,DC!AM62-SCH!AM62,0)</f>
        <v>660</v>
      </c>
      <c r="AN62" s="2">
        <f>IF(DC!AN62-SCH!AN62&gt;=0,DC!AN62-SCH!AN62,0)</f>
        <v>896</v>
      </c>
      <c r="AO62" s="2">
        <f>IF(DC!AO62-SCH!AO62&gt;=0,DC!AO62-SCH!AO62,0)</f>
        <v>220</v>
      </c>
      <c r="AP62" s="2">
        <f>IF(DC!AP62-SCH!AP62&gt;=0,DC!AP62-SCH!AP62,0)</f>
        <v>100</v>
      </c>
      <c r="AQ62" s="2">
        <f>IF(DC!AQ62-SCH!AQ62&gt;=0,DC!AQ62-SCH!AQ62,0)</f>
        <v>896</v>
      </c>
      <c r="AR62" s="2">
        <f>IF(DC!AR62-SCH!AR62&gt;=0,DC!AR62-SCH!AR62,0)</f>
        <v>220</v>
      </c>
      <c r="AS62" s="2">
        <f>IF(DC!AS62-SCH!AS62&gt;=0,DC!AS62-SCH!AS62,0)</f>
        <v>270</v>
      </c>
      <c r="AT62" s="2">
        <f>IF(DC!AT62-SCH!AT62&gt;=0,DC!AT62-SCH!AT62,0)</f>
        <v>896</v>
      </c>
      <c r="AU62" s="2">
        <f>IF(DC!AU62-SCH!AU62&gt;=0,DC!AU62-SCH!AU62,0)</f>
        <v>75</v>
      </c>
      <c r="AV62" s="2">
        <f>IF(DC!AV62-SCH!AV62&gt;=0,DC!AV62-SCH!AV62,0)</f>
        <v>0</v>
      </c>
      <c r="AW62" s="2">
        <f>IF(DC!AW62-SCH!AW62&gt;=0,DC!AW62-SCH!AW62,0)</f>
        <v>896</v>
      </c>
      <c r="AX62" s="2">
        <f>IF(DC!AX62-SCH!AX62&gt;=0,DC!AX62-SCH!AX62,0)</f>
        <v>75</v>
      </c>
      <c r="AY62" s="2">
        <f>IF(DC!AY62-SCH!AY62&gt;=0,DC!AY62-SCH!AY62,0)</f>
        <v>0</v>
      </c>
      <c r="AZ62" s="2">
        <f>IF(DC!AZ62-SCH!AZ62&gt;=0,DC!AZ62-SCH!AZ62,0)</f>
        <v>845</v>
      </c>
      <c r="BA62" s="2">
        <f>IF(DC!BA62-SCH!BA62&gt;=0,DC!BA62-SCH!BA62,0)</f>
        <v>75</v>
      </c>
      <c r="BB62" s="2">
        <f>IF(DC!BB62-SCH!BB62&gt;=0,DC!BB62-SCH!BB62,0)</f>
        <v>150</v>
      </c>
      <c r="BC62" s="2">
        <f>IF(DC!BC62-SCH!BC62&gt;=0,DC!BC62-SCH!BC62,0)</f>
        <v>901</v>
      </c>
      <c r="BD62" s="2">
        <f>IF(DC!BD62-SCH!BD62&gt;=0,DC!BD62-SCH!BD62,0)</f>
        <v>75</v>
      </c>
      <c r="BE62" s="2">
        <f>IF(DC!BE62-SCH!BE62&gt;=0,DC!BE62-SCH!BE62,0)</f>
        <v>0</v>
      </c>
      <c r="BF62" s="2">
        <f>IF(DC!BF62-SCH!BF62&gt;=0,DC!BF62-SCH!BF62,0)</f>
        <v>325</v>
      </c>
      <c r="BG62" s="2">
        <f>IF(DC!BG62-SCH!BG62&gt;=0,DC!BG62-SCH!BG62,0)</f>
        <v>75</v>
      </c>
      <c r="BH62" s="2">
        <f>IF(DC!BH62-SCH!BH62&gt;=0,DC!BH62-SCH!BH62,0)</f>
        <v>0</v>
      </c>
      <c r="BI62" s="2">
        <f>IF(DC!BI62-SCH!BI62&gt;=0,DC!BI62-SCH!BI62,0)</f>
        <v>475</v>
      </c>
      <c r="BJ62" s="2">
        <f>IF(DC!BJ62-SCH!BJ62&gt;=0,DC!BJ62-SCH!BJ62,0)</f>
        <v>75</v>
      </c>
      <c r="BK62" s="2">
        <f>IF(DC!BK62-SCH!BK62&gt;=0,DC!BK62-SCH!BK62,0)</f>
        <v>0</v>
      </c>
      <c r="BL62" s="2">
        <f>IF(DC!BL62-SCH!BL62&gt;=0,DC!BL62-SCH!BL62,0)</f>
        <v>600</v>
      </c>
      <c r="BM62" s="2">
        <f>IF(DC!BM62-SCH!BM62&gt;=0,DC!BM62-SCH!BM62,0)</f>
        <v>75</v>
      </c>
      <c r="BN62" s="2">
        <f>IF(DC!BN62-SCH!BN62&gt;=0,DC!BN62-SCH!BN62,0)</f>
        <v>110</v>
      </c>
      <c r="BO62" s="2">
        <f>IF(DC!BO62-SCH!BO62&gt;=0,DC!BO62-SCH!BO62,0)</f>
        <v>475</v>
      </c>
      <c r="BP62" s="2">
        <f>IF(DC!BP62-SCH!BP62&gt;=0,DC!BP62-SCH!BP62,0)</f>
        <v>75</v>
      </c>
      <c r="BQ62" s="2">
        <f>IF(DC!BQ62-SCH!BQ62&gt;=0,DC!BQ62-SCH!BQ62,0)</f>
        <v>0</v>
      </c>
      <c r="BR62" s="2">
        <f>IF(DC!BR62-SCH!BR62&gt;=0,DC!BR62-SCH!BR62,0)</f>
        <v>0</v>
      </c>
      <c r="BS62" s="2">
        <f>IF(DC!BS62-SCH!BS62&gt;=0,DC!BS62-SCH!BS62,0)</f>
        <v>0</v>
      </c>
      <c r="BT62" s="2">
        <f>IF(DC!BT62-SCH!BT62&gt;=0,DC!BT62-SCH!BT62,0)</f>
        <v>0</v>
      </c>
      <c r="BU62" s="2">
        <f>IF(DC!BU62-SCH!BU62&gt;=0,DC!BU62-SCH!BU62,0)</f>
        <v>0</v>
      </c>
      <c r="BV62" s="2">
        <f>IF(DC!BV62-SCH!BV62&gt;=0,DC!BV62-SCH!BV62,0)</f>
        <v>0</v>
      </c>
      <c r="BW62" s="2">
        <f>IF(DC!BW62-SCH!BW62&gt;=0,DC!BW62-SCH!BW62,0)</f>
        <v>0</v>
      </c>
      <c r="BX62" s="2">
        <f>IF(DC!BX62-SCH!BX62&gt;=0,DC!BX62-SCH!BX62,0)</f>
        <v>0</v>
      </c>
      <c r="BY62" s="2">
        <f>IF(DC!BY62-SCH!BY62&gt;=0,DC!BY62-SCH!BY62,0)</f>
        <v>0</v>
      </c>
      <c r="BZ62" s="2">
        <f>IF(DC!BZ62-SCH!BZ62&gt;=0,DC!BZ62-SCH!BZ62,0)</f>
        <v>0</v>
      </c>
      <c r="CA62" s="2">
        <f>IF(DC!CA62-SCH!CA62&gt;=0,DC!CA62-SCH!CA62,0)</f>
        <v>0</v>
      </c>
      <c r="CB62" s="2">
        <f>IF(DC!CB62-SCH!CB62&gt;=0,DC!CB62-SCH!CB62,0)</f>
        <v>70</v>
      </c>
      <c r="CC62" s="2">
        <f>IF(DC!CC62-SCH!CC62&gt;=0,DC!CC62-SCH!CC62,0)</f>
        <v>100</v>
      </c>
      <c r="CD62" s="2">
        <f>IF(DC!CD62-SCH!CD62&gt;=0,DC!CD62-SCH!CD62,0)</f>
        <v>420</v>
      </c>
      <c r="CE62" s="2">
        <f>IF(DC!CE62-SCH!CE62&gt;=0,DC!CE62-SCH!CE62,0)</f>
        <v>150</v>
      </c>
      <c r="CF62" s="2">
        <f>IF(DC!CF62-SCH!CF62&gt;=0,DC!CF62-SCH!CF62,0)</f>
        <v>140</v>
      </c>
      <c r="CG62" s="2">
        <f>IF(DC!CG62-SCH!CG62&gt;=0,DC!CG62-SCH!CG62,0)</f>
        <v>584</v>
      </c>
      <c r="CH62" s="2">
        <f>IF(DC!CH62-SCH!CH62&gt;=0,DC!CH62-SCH!CH62,0)</f>
        <v>150</v>
      </c>
      <c r="CI62" s="2">
        <f>IF(DC!CI62-SCH!CI62&gt;=0,DC!CI62-SCH!CI62,0)</f>
        <v>0</v>
      </c>
      <c r="CJ62" s="2">
        <f>IF(DC!CJ62-SCH!CJ62&gt;=0,DC!CJ62-SCH!CJ62,0)</f>
        <v>400</v>
      </c>
      <c r="CK62" s="2">
        <f>IF(DC!CK62-SCH!CK62&gt;=0,DC!CK62-SCH!CK62,0)</f>
        <v>150</v>
      </c>
      <c r="CL62" s="2">
        <f>IF(DC!CL62-SCH!CL62&gt;=0,DC!CL62-SCH!CL62,0)</f>
        <v>130</v>
      </c>
      <c r="CM62" s="2">
        <f>IF(DC!CM62-SCH!CM62&gt;=0,DC!CM62-SCH!CM62,0)</f>
        <v>600</v>
      </c>
      <c r="CN62" s="2">
        <f>IF(DC!CN62-SCH!CN62&gt;=0,DC!CN62-SCH!CN62,0)</f>
        <v>150</v>
      </c>
    </row>
    <row r="63" spans="1:92" ht="46.5" x14ac:dyDescent="0.25">
      <c r="A63" s="10">
        <v>59</v>
      </c>
      <c r="B63" s="12" t="s">
        <v>70</v>
      </c>
      <c r="C63" s="2">
        <f>IF(DC!C63-SCH!C63&gt;=0,DC!C63-SCH!C63,0)</f>
        <v>0</v>
      </c>
      <c r="D63" s="2">
        <f>IF(DC!D63-SCH!D63&gt;=0,DC!D63-SCH!D63,0)</f>
        <v>526</v>
      </c>
      <c r="E63" s="2">
        <f>IF(DC!E63-SCH!E63&gt;=0,DC!E63-SCH!E63,0)</f>
        <v>150</v>
      </c>
      <c r="F63" s="2">
        <f>IF(DC!F63-SCH!F63&gt;=0,DC!F63-SCH!F63,0)</f>
        <v>0</v>
      </c>
      <c r="G63" s="2">
        <f>IF(DC!G63-SCH!G63&gt;=0,DC!G63-SCH!G63,0)</f>
        <v>311.59999999999991</v>
      </c>
      <c r="H63" s="2">
        <f>IF(DC!H63-SCH!H63&gt;=0,DC!H63-SCH!H63,0)</f>
        <v>150</v>
      </c>
      <c r="I63" s="2">
        <f>IF(DC!I63-SCH!I63&gt;=0,DC!I63-SCH!I63,0)</f>
        <v>0</v>
      </c>
      <c r="J63" s="2">
        <f>IF(DC!J63-SCH!J63&gt;=0,DC!J63-SCH!J63,0)</f>
        <v>311.59999999999991</v>
      </c>
      <c r="K63" s="2">
        <f>IF(DC!K63-SCH!K63&gt;=0,DC!K63-SCH!K63,0)</f>
        <v>150</v>
      </c>
      <c r="L63" s="2">
        <f>IF(DC!L63-SCH!L63&gt;=0,DC!L63-SCH!L63,0)</f>
        <v>0</v>
      </c>
      <c r="M63" s="2">
        <f>IF(DC!M63-SCH!M63&gt;=0,DC!M63-SCH!M63,0)</f>
        <v>560</v>
      </c>
      <c r="N63" s="2">
        <f>IF(DC!N63-SCH!N63&gt;=0,DC!N63-SCH!N63,0)</f>
        <v>150</v>
      </c>
      <c r="O63" s="2">
        <f>IF(DC!O63-SCH!O63&gt;=0,DC!O63-SCH!O63,0)</f>
        <v>660</v>
      </c>
      <c r="P63" s="2">
        <f>IF(DC!P63-SCH!P63&gt;=0,DC!P63-SCH!P63,0)</f>
        <v>896</v>
      </c>
      <c r="Q63" s="2">
        <f>IF(DC!Q63-SCH!Q63&gt;=0,DC!Q63-SCH!Q63,0)</f>
        <v>150</v>
      </c>
      <c r="R63" s="2">
        <f>IF(DC!R63-SCH!R63&gt;=0,DC!R63-SCH!R63,0)</f>
        <v>400</v>
      </c>
      <c r="S63" s="2">
        <f>IF(DC!S63-SCH!S63&gt;=0,DC!S63-SCH!S63,0)</f>
        <v>896</v>
      </c>
      <c r="T63" s="2">
        <f>IF(DC!T63-SCH!T63&gt;=0,DC!T63-SCH!T63,0)</f>
        <v>150</v>
      </c>
      <c r="U63" s="2">
        <f>IF(DC!U63-SCH!U63&gt;=0,DC!U63-SCH!U63,0)</f>
        <v>200</v>
      </c>
      <c r="V63" s="2">
        <f>IF(DC!V63-SCH!V63&gt;=0,DC!V63-SCH!V63,0)</f>
        <v>876</v>
      </c>
      <c r="W63" s="2">
        <f>IF(DC!W63-SCH!W63&gt;=0,DC!W63-SCH!W63,0)</f>
        <v>150</v>
      </c>
      <c r="X63" s="2">
        <f>IF(DC!X63-SCH!X63&gt;=0,DC!X63-SCH!X63,0)</f>
        <v>0</v>
      </c>
      <c r="Y63" s="2">
        <f>IF(DC!Y63-SCH!Y63&gt;=0,DC!Y63-SCH!Y63,0)</f>
        <v>896</v>
      </c>
      <c r="Z63" s="2">
        <f>IF(DC!Z63-SCH!Z63&gt;=0,DC!Z63-SCH!Z63,0)</f>
        <v>150</v>
      </c>
      <c r="AA63" s="2">
        <f>IF(DC!AA63-SCH!AA63&gt;=0,DC!AA63-SCH!AA63,0)</f>
        <v>0</v>
      </c>
      <c r="AB63" s="2">
        <f>IF(DC!AB63-SCH!AB63&gt;=0,DC!AB63-SCH!AB63,0)</f>
        <v>800</v>
      </c>
      <c r="AC63" s="2">
        <f>IF(DC!AC63-SCH!AC63&gt;=0,DC!AC63-SCH!AC63,0)</f>
        <v>150</v>
      </c>
      <c r="AD63" s="2">
        <f>IF(DC!AD63-SCH!AD63&gt;=0,DC!AD63-SCH!AD63,0)</f>
        <v>330</v>
      </c>
      <c r="AE63" s="2">
        <f>IF(DC!AE63-SCH!AE63&gt;=0,DC!AE63-SCH!AE63,0)</f>
        <v>896</v>
      </c>
      <c r="AF63" s="2">
        <f>IF(DC!AF63-SCH!AF63&gt;=0,DC!AF63-SCH!AF63,0)</f>
        <v>150</v>
      </c>
      <c r="AG63" s="2">
        <f>IF(DC!AG63-SCH!AG63&gt;=0,DC!AG63-SCH!AG63,0)</f>
        <v>240</v>
      </c>
      <c r="AH63" s="2">
        <f>IF(DC!AH63-SCH!AH63&gt;=0,DC!AH63-SCH!AH63,0)</f>
        <v>896</v>
      </c>
      <c r="AI63" s="2">
        <f>IF(DC!AI63-SCH!AI63&gt;=0,DC!AI63-SCH!AI63,0)</f>
        <v>75</v>
      </c>
      <c r="AJ63" s="2">
        <f>IF(DC!AJ63-SCH!AJ63&gt;=0,DC!AJ63-SCH!AJ63,0)</f>
        <v>660</v>
      </c>
      <c r="AK63" s="2">
        <f>IF(DC!AK63-SCH!AK63&gt;=0,DC!AK63-SCH!AK63,0)</f>
        <v>896</v>
      </c>
      <c r="AL63" s="2">
        <f>IF(DC!AL63-SCH!AL63&gt;=0,DC!AL63-SCH!AL63,0)</f>
        <v>220</v>
      </c>
      <c r="AM63" s="2">
        <f>IF(DC!AM63-SCH!AM63&gt;=0,DC!AM63-SCH!AM63,0)</f>
        <v>660</v>
      </c>
      <c r="AN63" s="2">
        <f>IF(DC!AN63-SCH!AN63&gt;=0,DC!AN63-SCH!AN63,0)</f>
        <v>896</v>
      </c>
      <c r="AO63" s="2">
        <f>IF(DC!AO63-SCH!AO63&gt;=0,DC!AO63-SCH!AO63,0)</f>
        <v>220</v>
      </c>
      <c r="AP63" s="2">
        <f>IF(DC!AP63-SCH!AP63&gt;=0,DC!AP63-SCH!AP63,0)</f>
        <v>100</v>
      </c>
      <c r="AQ63" s="2">
        <f>IF(DC!AQ63-SCH!AQ63&gt;=0,DC!AQ63-SCH!AQ63,0)</f>
        <v>896</v>
      </c>
      <c r="AR63" s="2">
        <f>IF(DC!AR63-SCH!AR63&gt;=0,DC!AR63-SCH!AR63,0)</f>
        <v>220</v>
      </c>
      <c r="AS63" s="2">
        <f>IF(DC!AS63-SCH!AS63&gt;=0,DC!AS63-SCH!AS63,0)</f>
        <v>370</v>
      </c>
      <c r="AT63" s="2">
        <f>IF(DC!AT63-SCH!AT63&gt;=0,DC!AT63-SCH!AT63,0)</f>
        <v>896</v>
      </c>
      <c r="AU63" s="2">
        <f>IF(DC!AU63-SCH!AU63&gt;=0,DC!AU63-SCH!AU63,0)</f>
        <v>75</v>
      </c>
      <c r="AV63" s="2">
        <f>IF(DC!AV63-SCH!AV63&gt;=0,DC!AV63-SCH!AV63,0)</f>
        <v>0</v>
      </c>
      <c r="AW63" s="2">
        <f>IF(DC!AW63-SCH!AW63&gt;=0,DC!AW63-SCH!AW63,0)</f>
        <v>896</v>
      </c>
      <c r="AX63" s="2">
        <f>IF(DC!AX63-SCH!AX63&gt;=0,DC!AX63-SCH!AX63,0)</f>
        <v>75</v>
      </c>
      <c r="AY63" s="2">
        <f>IF(DC!AY63-SCH!AY63&gt;=0,DC!AY63-SCH!AY63,0)</f>
        <v>0</v>
      </c>
      <c r="AZ63" s="2">
        <f>IF(DC!AZ63-SCH!AZ63&gt;=0,DC!AZ63-SCH!AZ63,0)</f>
        <v>745</v>
      </c>
      <c r="BA63" s="2">
        <f>IF(DC!BA63-SCH!BA63&gt;=0,DC!BA63-SCH!BA63,0)</f>
        <v>75</v>
      </c>
      <c r="BB63" s="2">
        <f>IF(DC!BB63-SCH!BB63&gt;=0,DC!BB63-SCH!BB63,0)</f>
        <v>150</v>
      </c>
      <c r="BC63" s="2">
        <f>IF(DC!BC63-SCH!BC63&gt;=0,DC!BC63-SCH!BC63,0)</f>
        <v>901</v>
      </c>
      <c r="BD63" s="2">
        <f>IF(DC!BD63-SCH!BD63&gt;=0,DC!BD63-SCH!BD63,0)</f>
        <v>75</v>
      </c>
      <c r="BE63" s="2">
        <f>IF(DC!BE63-SCH!BE63&gt;=0,DC!BE63-SCH!BE63,0)</f>
        <v>0</v>
      </c>
      <c r="BF63" s="2">
        <f>IF(DC!BF63-SCH!BF63&gt;=0,DC!BF63-SCH!BF63,0)</f>
        <v>425</v>
      </c>
      <c r="BG63" s="2">
        <f>IF(DC!BG63-SCH!BG63&gt;=0,DC!BG63-SCH!BG63,0)</f>
        <v>75</v>
      </c>
      <c r="BH63" s="2">
        <f>IF(DC!BH63-SCH!BH63&gt;=0,DC!BH63-SCH!BH63,0)</f>
        <v>0</v>
      </c>
      <c r="BI63" s="2">
        <f>IF(DC!BI63-SCH!BI63&gt;=0,DC!BI63-SCH!BI63,0)</f>
        <v>475</v>
      </c>
      <c r="BJ63" s="2">
        <f>IF(DC!BJ63-SCH!BJ63&gt;=0,DC!BJ63-SCH!BJ63,0)</f>
        <v>75</v>
      </c>
      <c r="BK63" s="2">
        <f>IF(DC!BK63-SCH!BK63&gt;=0,DC!BK63-SCH!BK63,0)</f>
        <v>0</v>
      </c>
      <c r="BL63" s="2">
        <f>IF(DC!BL63-SCH!BL63&gt;=0,DC!BL63-SCH!BL63,0)</f>
        <v>600</v>
      </c>
      <c r="BM63" s="2">
        <f>IF(DC!BM63-SCH!BM63&gt;=0,DC!BM63-SCH!BM63,0)</f>
        <v>75</v>
      </c>
      <c r="BN63" s="2">
        <f>IF(DC!BN63-SCH!BN63&gt;=0,DC!BN63-SCH!BN63,0)</f>
        <v>70</v>
      </c>
      <c r="BO63" s="2">
        <f>IF(DC!BO63-SCH!BO63&gt;=0,DC!BO63-SCH!BO63,0)</f>
        <v>475</v>
      </c>
      <c r="BP63" s="2">
        <f>IF(DC!BP63-SCH!BP63&gt;=0,DC!BP63-SCH!BP63,0)</f>
        <v>75</v>
      </c>
      <c r="BQ63" s="2">
        <f>IF(DC!BQ63-SCH!BQ63&gt;=0,DC!BQ63-SCH!BQ63,0)</f>
        <v>0</v>
      </c>
      <c r="BR63" s="2">
        <f>IF(DC!BR63-SCH!BR63&gt;=0,DC!BR63-SCH!BR63,0)</f>
        <v>0</v>
      </c>
      <c r="BS63" s="2">
        <f>IF(DC!BS63-SCH!BS63&gt;=0,DC!BS63-SCH!BS63,0)</f>
        <v>0</v>
      </c>
      <c r="BT63" s="2">
        <f>IF(DC!BT63-SCH!BT63&gt;=0,DC!BT63-SCH!BT63,0)</f>
        <v>0</v>
      </c>
      <c r="BU63" s="2">
        <f>IF(DC!BU63-SCH!BU63&gt;=0,DC!BU63-SCH!BU63,0)</f>
        <v>0</v>
      </c>
      <c r="BV63" s="2">
        <f>IF(DC!BV63-SCH!BV63&gt;=0,DC!BV63-SCH!BV63,0)</f>
        <v>0</v>
      </c>
      <c r="BW63" s="2">
        <f>IF(DC!BW63-SCH!BW63&gt;=0,DC!BW63-SCH!BW63,0)</f>
        <v>0</v>
      </c>
      <c r="BX63" s="2">
        <f>IF(DC!BX63-SCH!BX63&gt;=0,DC!BX63-SCH!BX63,0)</f>
        <v>0</v>
      </c>
      <c r="BY63" s="2">
        <f>IF(DC!BY63-SCH!BY63&gt;=0,DC!BY63-SCH!BY63,0)</f>
        <v>0</v>
      </c>
      <c r="BZ63" s="2">
        <f>IF(DC!BZ63-SCH!BZ63&gt;=0,DC!BZ63-SCH!BZ63,0)</f>
        <v>0</v>
      </c>
      <c r="CA63" s="2">
        <f>IF(DC!CA63-SCH!CA63&gt;=0,DC!CA63-SCH!CA63,0)</f>
        <v>0</v>
      </c>
      <c r="CB63" s="2">
        <f>IF(DC!CB63-SCH!CB63&gt;=0,DC!CB63-SCH!CB63,0)</f>
        <v>20</v>
      </c>
      <c r="CC63" s="2">
        <f>IF(DC!CC63-SCH!CC63&gt;=0,DC!CC63-SCH!CC63,0)</f>
        <v>150</v>
      </c>
      <c r="CD63" s="2">
        <f>IF(DC!CD63-SCH!CD63&gt;=0,DC!CD63-SCH!CD63,0)</f>
        <v>520</v>
      </c>
      <c r="CE63" s="2">
        <f>IF(DC!CE63-SCH!CE63&gt;=0,DC!CE63-SCH!CE63,0)</f>
        <v>150</v>
      </c>
      <c r="CF63" s="2">
        <f>IF(DC!CF63-SCH!CF63&gt;=0,DC!CF63-SCH!CF63,0)</f>
        <v>90</v>
      </c>
      <c r="CG63" s="2">
        <f>IF(DC!CG63-SCH!CG63&gt;=0,DC!CG63-SCH!CG63,0)</f>
        <v>484</v>
      </c>
      <c r="CH63" s="2">
        <f>IF(DC!CH63-SCH!CH63&gt;=0,DC!CH63-SCH!CH63,0)</f>
        <v>150</v>
      </c>
      <c r="CI63" s="2">
        <f>IF(DC!CI63-SCH!CI63&gt;=0,DC!CI63-SCH!CI63,0)</f>
        <v>0</v>
      </c>
      <c r="CJ63" s="2">
        <f>IF(DC!CJ63-SCH!CJ63&gt;=0,DC!CJ63-SCH!CJ63,0)</f>
        <v>400</v>
      </c>
      <c r="CK63" s="2">
        <f>IF(DC!CK63-SCH!CK63&gt;=0,DC!CK63-SCH!CK63,0)</f>
        <v>150</v>
      </c>
      <c r="CL63" s="2">
        <f>IF(DC!CL63-SCH!CL63&gt;=0,DC!CL63-SCH!CL63,0)</f>
        <v>80</v>
      </c>
      <c r="CM63" s="2">
        <f>IF(DC!CM63-SCH!CM63&gt;=0,DC!CM63-SCH!CM63,0)</f>
        <v>750</v>
      </c>
      <c r="CN63" s="2">
        <f>IF(DC!CN63-SCH!CN63&gt;=0,DC!CN63-SCH!CN63,0)</f>
        <v>150</v>
      </c>
    </row>
    <row r="64" spans="1:92" ht="46.5" x14ac:dyDescent="0.25">
      <c r="A64" s="10">
        <v>60</v>
      </c>
      <c r="B64" s="12" t="s">
        <v>71</v>
      </c>
      <c r="C64" s="2">
        <f>IF(DC!C64-SCH!C64&gt;=0,DC!C64-SCH!C64,0)</f>
        <v>0</v>
      </c>
      <c r="D64" s="2">
        <f>IF(DC!D64-SCH!D64&gt;=0,DC!D64-SCH!D64,0)</f>
        <v>376</v>
      </c>
      <c r="E64" s="2">
        <f>IF(DC!E64-SCH!E64&gt;=0,DC!E64-SCH!E64,0)</f>
        <v>120</v>
      </c>
      <c r="F64" s="2">
        <f>IF(DC!F64-SCH!F64&gt;=0,DC!F64-SCH!F64,0)</f>
        <v>0</v>
      </c>
      <c r="G64" s="2">
        <f>IF(DC!G64-SCH!G64&gt;=0,DC!G64-SCH!G64,0)</f>
        <v>311.59999999999991</v>
      </c>
      <c r="H64" s="2">
        <f>IF(DC!H64-SCH!H64&gt;=0,DC!H64-SCH!H64,0)</f>
        <v>150</v>
      </c>
      <c r="I64" s="2">
        <f>IF(DC!I64-SCH!I64&gt;=0,DC!I64-SCH!I64,0)</f>
        <v>0</v>
      </c>
      <c r="J64" s="2">
        <f>IF(DC!J64-SCH!J64&gt;=0,DC!J64-SCH!J64,0)</f>
        <v>311.59999999999991</v>
      </c>
      <c r="K64" s="2">
        <f>IF(DC!K64-SCH!K64&gt;=0,DC!K64-SCH!K64,0)</f>
        <v>150</v>
      </c>
      <c r="L64" s="2">
        <f>IF(DC!L64-SCH!L64&gt;=0,DC!L64-SCH!L64,0)</f>
        <v>0</v>
      </c>
      <c r="M64" s="2">
        <f>IF(DC!M64-SCH!M64&gt;=0,DC!M64-SCH!M64,0)</f>
        <v>440</v>
      </c>
      <c r="N64" s="2">
        <f>IF(DC!N64-SCH!N64&gt;=0,DC!N64-SCH!N64,0)</f>
        <v>150</v>
      </c>
      <c r="O64" s="2">
        <f>IF(DC!O64-SCH!O64&gt;=0,DC!O64-SCH!O64,0)</f>
        <v>660</v>
      </c>
      <c r="P64" s="2">
        <f>IF(DC!P64-SCH!P64&gt;=0,DC!P64-SCH!P64,0)</f>
        <v>896</v>
      </c>
      <c r="Q64" s="2">
        <f>IF(DC!Q64-SCH!Q64&gt;=0,DC!Q64-SCH!Q64,0)</f>
        <v>150</v>
      </c>
      <c r="R64" s="2">
        <f>IF(DC!R64-SCH!R64&gt;=0,DC!R64-SCH!R64,0)</f>
        <v>400</v>
      </c>
      <c r="S64" s="2">
        <f>IF(DC!S64-SCH!S64&gt;=0,DC!S64-SCH!S64,0)</f>
        <v>896</v>
      </c>
      <c r="T64" s="2">
        <f>IF(DC!T64-SCH!T64&gt;=0,DC!T64-SCH!T64,0)</f>
        <v>150</v>
      </c>
      <c r="U64" s="2">
        <f>IF(DC!U64-SCH!U64&gt;=0,DC!U64-SCH!U64,0)</f>
        <v>100</v>
      </c>
      <c r="V64" s="2">
        <f>IF(DC!V64-SCH!V64&gt;=0,DC!V64-SCH!V64,0)</f>
        <v>876</v>
      </c>
      <c r="W64" s="2">
        <f>IF(DC!W64-SCH!W64&gt;=0,DC!W64-SCH!W64,0)</f>
        <v>150</v>
      </c>
      <c r="X64" s="2">
        <f>IF(DC!X64-SCH!X64&gt;=0,DC!X64-SCH!X64,0)</f>
        <v>0</v>
      </c>
      <c r="Y64" s="2">
        <f>IF(DC!Y64-SCH!Y64&gt;=0,DC!Y64-SCH!Y64,0)</f>
        <v>896</v>
      </c>
      <c r="Z64" s="2">
        <f>IF(DC!Z64-SCH!Z64&gt;=0,DC!Z64-SCH!Z64,0)</f>
        <v>150</v>
      </c>
      <c r="AA64" s="2">
        <f>IF(DC!AA64-SCH!AA64&gt;=0,DC!AA64-SCH!AA64,0)</f>
        <v>0</v>
      </c>
      <c r="AB64" s="2">
        <f>IF(DC!AB64-SCH!AB64&gt;=0,DC!AB64-SCH!AB64,0)</f>
        <v>650</v>
      </c>
      <c r="AC64" s="2">
        <f>IF(DC!AC64-SCH!AC64&gt;=0,DC!AC64-SCH!AC64,0)</f>
        <v>150</v>
      </c>
      <c r="AD64" s="2">
        <f>IF(DC!AD64-SCH!AD64&gt;=0,DC!AD64-SCH!AD64,0)</f>
        <v>280</v>
      </c>
      <c r="AE64" s="2">
        <f>IF(DC!AE64-SCH!AE64&gt;=0,DC!AE64-SCH!AE64,0)</f>
        <v>896</v>
      </c>
      <c r="AF64" s="2">
        <f>IF(DC!AF64-SCH!AF64&gt;=0,DC!AF64-SCH!AF64,0)</f>
        <v>150</v>
      </c>
      <c r="AG64" s="2">
        <f>IF(DC!AG64-SCH!AG64&gt;=0,DC!AG64-SCH!AG64,0)</f>
        <v>340</v>
      </c>
      <c r="AH64" s="2">
        <f>IF(DC!AH64-SCH!AH64&gt;=0,DC!AH64-SCH!AH64,0)</f>
        <v>896</v>
      </c>
      <c r="AI64" s="2">
        <f>IF(DC!AI64-SCH!AI64&gt;=0,DC!AI64-SCH!AI64,0)</f>
        <v>75</v>
      </c>
      <c r="AJ64" s="2">
        <f>IF(DC!AJ64-SCH!AJ64&gt;=0,DC!AJ64-SCH!AJ64,0)</f>
        <v>660</v>
      </c>
      <c r="AK64" s="2">
        <f>IF(DC!AK64-SCH!AK64&gt;=0,DC!AK64-SCH!AK64,0)</f>
        <v>896</v>
      </c>
      <c r="AL64" s="2">
        <f>IF(DC!AL64-SCH!AL64&gt;=0,DC!AL64-SCH!AL64,0)</f>
        <v>220</v>
      </c>
      <c r="AM64" s="2">
        <f>IF(DC!AM64-SCH!AM64&gt;=0,DC!AM64-SCH!AM64,0)</f>
        <v>660</v>
      </c>
      <c r="AN64" s="2">
        <f>IF(DC!AN64-SCH!AN64&gt;=0,DC!AN64-SCH!AN64,0)</f>
        <v>896</v>
      </c>
      <c r="AO64" s="2">
        <f>IF(DC!AO64-SCH!AO64&gt;=0,DC!AO64-SCH!AO64,0)</f>
        <v>220</v>
      </c>
      <c r="AP64" s="2">
        <f>IF(DC!AP64-SCH!AP64&gt;=0,DC!AP64-SCH!AP64,0)</f>
        <v>100</v>
      </c>
      <c r="AQ64" s="2">
        <f>IF(DC!AQ64-SCH!AQ64&gt;=0,DC!AQ64-SCH!AQ64,0)</f>
        <v>896</v>
      </c>
      <c r="AR64" s="2">
        <f>IF(DC!AR64-SCH!AR64&gt;=0,DC!AR64-SCH!AR64,0)</f>
        <v>220</v>
      </c>
      <c r="AS64" s="2">
        <f>IF(DC!AS64-SCH!AS64&gt;=0,DC!AS64-SCH!AS64,0)</f>
        <v>370</v>
      </c>
      <c r="AT64" s="2">
        <f>IF(DC!AT64-SCH!AT64&gt;=0,DC!AT64-SCH!AT64,0)</f>
        <v>896</v>
      </c>
      <c r="AU64" s="2">
        <f>IF(DC!AU64-SCH!AU64&gt;=0,DC!AU64-SCH!AU64,0)</f>
        <v>75</v>
      </c>
      <c r="AV64" s="2">
        <f>IF(DC!AV64-SCH!AV64&gt;=0,DC!AV64-SCH!AV64,0)</f>
        <v>0</v>
      </c>
      <c r="AW64" s="2">
        <f>IF(DC!AW64-SCH!AW64&gt;=0,DC!AW64-SCH!AW64,0)</f>
        <v>896</v>
      </c>
      <c r="AX64" s="2">
        <f>IF(DC!AX64-SCH!AX64&gt;=0,DC!AX64-SCH!AX64,0)</f>
        <v>75</v>
      </c>
      <c r="AY64" s="2">
        <f>IF(DC!AY64-SCH!AY64&gt;=0,DC!AY64-SCH!AY64,0)</f>
        <v>0</v>
      </c>
      <c r="AZ64" s="2">
        <f>IF(DC!AZ64-SCH!AZ64&gt;=0,DC!AZ64-SCH!AZ64,0)</f>
        <v>745</v>
      </c>
      <c r="BA64" s="2">
        <f>IF(DC!BA64-SCH!BA64&gt;=0,DC!BA64-SCH!BA64,0)</f>
        <v>75</v>
      </c>
      <c r="BB64" s="2">
        <f>IF(DC!BB64-SCH!BB64&gt;=0,DC!BB64-SCH!BB64,0)</f>
        <v>50</v>
      </c>
      <c r="BC64" s="2">
        <f>IF(DC!BC64-SCH!BC64&gt;=0,DC!BC64-SCH!BC64,0)</f>
        <v>801</v>
      </c>
      <c r="BD64" s="2">
        <f>IF(DC!BD64-SCH!BD64&gt;=0,DC!BD64-SCH!BD64,0)</f>
        <v>75</v>
      </c>
      <c r="BE64" s="2">
        <f>IF(DC!BE64-SCH!BE64&gt;=0,DC!BE64-SCH!BE64,0)</f>
        <v>0</v>
      </c>
      <c r="BF64" s="2">
        <f>IF(DC!BF64-SCH!BF64&gt;=0,DC!BF64-SCH!BF64,0)</f>
        <v>545</v>
      </c>
      <c r="BG64" s="2">
        <f>IF(DC!BG64-SCH!BG64&gt;=0,DC!BG64-SCH!BG64,0)</f>
        <v>75</v>
      </c>
      <c r="BH64" s="2">
        <f>IF(DC!BH64-SCH!BH64&gt;=0,DC!BH64-SCH!BH64,0)</f>
        <v>0</v>
      </c>
      <c r="BI64" s="2">
        <f>IF(DC!BI64-SCH!BI64&gt;=0,DC!BI64-SCH!BI64,0)</f>
        <v>375</v>
      </c>
      <c r="BJ64" s="2">
        <f>IF(DC!BJ64-SCH!BJ64&gt;=0,DC!BJ64-SCH!BJ64,0)</f>
        <v>75</v>
      </c>
      <c r="BK64" s="2">
        <f>IF(DC!BK64-SCH!BK64&gt;=0,DC!BK64-SCH!BK64,0)</f>
        <v>0</v>
      </c>
      <c r="BL64" s="2">
        <f>IF(DC!BL64-SCH!BL64&gt;=0,DC!BL64-SCH!BL64,0)</f>
        <v>500</v>
      </c>
      <c r="BM64" s="2">
        <f>IF(DC!BM64-SCH!BM64&gt;=0,DC!BM64-SCH!BM64,0)</f>
        <v>75</v>
      </c>
      <c r="BN64" s="2">
        <f>IF(DC!BN64-SCH!BN64&gt;=0,DC!BN64-SCH!BN64,0)</f>
        <v>70</v>
      </c>
      <c r="BO64" s="2">
        <f>IF(DC!BO64-SCH!BO64&gt;=0,DC!BO64-SCH!BO64,0)</f>
        <v>595</v>
      </c>
      <c r="BP64" s="2">
        <f>IF(DC!BP64-SCH!BP64&gt;=0,DC!BP64-SCH!BP64,0)</f>
        <v>75</v>
      </c>
      <c r="BQ64" s="2">
        <f>IF(DC!BQ64-SCH!BQ64&gt;=0,DC!BQ64-SCH!BQ64,0)</f>
        <v>0</v>
      </c>
      <c r="BR64" s="2">
        <f>IF(DC!BR64-SCH!BR64&gt;=0,DC!BR64-SCH!BR64,0)</f>
        <v>0</v>
      </c>
      <c r="BS64" s="2">
        <f>IF(DC!BS64-SCH!BS64&gt;=0,DC!BS64-SCH!BS64,0)</f>
        <v>0</v>
      </c>
      <c r="BT64" s="2">
        <f>IF(DC!BT64-SCH!BT64&gt;=0,DC!BT64-SCH!BT64,0)</f>
        <v>0</v>
      </c>
      <c r="BU64" s="2">
        <f>IF(DC!BU64-SCH!BU64&gt;=0,DC!BU64-SCH!BU64,0)</f>
        <v>0</v>
      </c>
      <c r="BV64" s="2">
        <f>IF(DC!BV64-SCH!BV64&gt;=0,DC!BV64-SCH!BV64,0)</f>
        <v>0</v>
      </c>
      <c r="BW64" s="2">
        <f>IF(DC!BW64-SCH!BW64&gt;=0,DC!BW64-SCH!BW64,0)</f>
        <v>0</v>
      </c>
      <c r="BX64" s="2">
        <f>IF(DC!BX64-SCH!BX64&gt;=0,DC!BX64-SCH!BX64,0)</f>
        <v>0</v>
      </c>
      <c r="BY64" s="2">
        <f>IF(DC!BY64-SCH!BY64&gt;=0,DC!BY64-SCH!BY64,0)</f>
        <v>0</v>
      </c>
      <c r="BZ64" s="2">
        <f>IF(DC!BZ64-SCH!BZ64&gt;=0,DC!BZ64-SCH!BZ64,0)</f>
        <v>0</v>
      </c>
      <c r="CA64" s="2">
        <f>IF(DC!CA64-SCH!CA64&gt;=0,DC!CA64-SCH!CA64,0)</f>
        <v>0</v>
      </c>
      <c r="CB64" s="2">
        <f>IF(DC!CB64-SCH!CB64&gt;=0,DC!CB64-SCH!CB64,0)</f>
        <v>20</v>
      </c>
      <c r="CC64" s="2">
        <f>IF(DC!CC64-SCH!CC64&gt;=0,DC!CC64-SCH!CC64,0)</f>
        <v>200</v>
      </c>
      <c r="CD64" s="2">
        <f>IF(DC!CD64-SCH!CD64&gt;=0,DC!CD64-SCH!CD64,0)</f>
        <v>584</v>
      </c>
      <c r="CE64" s="2">
        <f>IF(DC!CE64-SCH!CE64&gt;=0,DC!CE64-SCH!CE64,0)</f>
        <v>150</v>
      </c>
      <c r="CF64" s="2">
        <f>IF(DC!CF64-SCH!CF64&gt;=0,DC!CF64-SCH!CF64,0)</f>
        <v>40</v>
      </c>
      <c r="CG64" s="2">
        <f>IF(DC!CG64-SCH!CG64&gt;=0,DC!CG64-SCH!CG64,0)</f>
        <v>384</v>
      </c>
      <c r="CH64" s="2">
        <f>IF(DC!CH64-SCH!CH64&gt;=0,DC!CH64-SCH!CH64,0)</f>
        <v>150</v>
      </c>
      <c r="CI64" s="2">
        <f>IF(DC!CI64-SCH!CI64&gt;=0,DC!CI64-SCH!CI64,0)</f>
        <v>0</v>
      </c>
      <c r="CJ64" s="2">
        <f>IF(DC!CJ64-SCH!CJ64&gt;=0,DC!CJ64-SCH!CJ64,0)</f>
        <v>400</v>
      </c>
      <c r="CK64" s="2">
        <f>IF(DC!CK64-SCH!CK64&gt;=0,DC!CK64-SCH!CK64,0)</f>
        <v>150</v>
      </c>
      <c r="CL64" s="2">
        <f>IF(DC!CL64-SCH!CL64&gt;=0,DC!CL64-SCH!CL64,0)</f>
        <v>80</v>
      </c>
      <c r="CM64" s="2">
        <f>IF(DC!CM64-SCH!CM64&gt;=0,DC!CM64-SCH!CM64,0)</f>
        <v>876</v>
      </c>
      <c r="CN64" s="2">
        <f>IF(DC!CN64-SCH!CN64&gt;=0,DC!CN64-SCH!CN64,0)</f>
        <v>150</v>
      </c>
    </row>
    <row r="65" spans="1:92" ht="46.5" x14ac:dyDescent="0.25">
      <c r="A65" s="10">
        <v>61</v>
      </c>
      <c r="B65" s="12" t="s">
        <v>72</v>
      </c>
      <c r="C65" s="2">
        <f>IF(DC!C65-SCH!C65&gt;=0,DC!C65-SCH!C65,0)</f>
        <v>0</v>
      </c>
      <c r="D65" s="2">
        <f>IF(DC!D65-SCH!D65&gt;=0,DC!D65-SCH!D65,0)</f>
        <v>226</v>
      </c>
      <c r="E65" s="2">
        <f>IF(DC!E65-SCH!E65&gt;=0,DC!E65-SCH!E65,0)</f>
        <v>60</v>
      </c>
      <c r="F65" s="2">
        <f>IF(DC!F65-SCH!F65&gt;=0,DC!F65-SCH!F65,0)</f>
        <v>0</v>
      </c>
      <c r="G65" s="2">
        <f>IF(DC!G65-SCH!G65&gt;=0,DC!G65-SCH!G65,0)</f>
        <v>311.59999999999991</v>
      </c>
      <c r="H65" s="2">
        <f>IF(DC!H65-SCH!H65&gt;=0,DC!H65-SCH!H65,0)</f>
        <v>150</v>
      </c>
      <c r="I65" s="2">
        <f>IF(DC!I65-SCH!I65&gt;=0,DC!I65-SCH!I65,0)</f>
        <v>0</v>
      </c>
      <c r="J65" s="2">
        <f>IF(DC!J65-SCH!J65&gt;=0,DC!J65-SCH!J65,0)</f>
        <v>211.59999999999991</v>
      </c>
      <c r="K65" s="2">
        <f>IF(DC!K65-SCH!K65&gt;=0,DC!K65-SCH!K65,0)</f>
        <v>150</v>
      </c>
      <c r="L65" s="2">
        <f>IF(DC!L65-SCH!L65&gt;=0,DC!L65-SCH!L65,0)</f>
        <v>0</v>
      </c>
      <c r="M65" s="2">
        <f>IF(DC!M65-SCH!M65&gt;=0,DC!M65-SCH!M65,0)</f>
        <v>440</v>
      </c>
      <c r="N65" s="2">
        <f>IF(DC!N65-SCH!N65&gt;=0,DC!N65-SCH!N65,0)</f>
        <v>150</v>
      </c>
      <c r="O65" s="2">
        <f>IF(DC!O65-SCH!O65&gt;=0,DC!O65-SCH!O65,0)</f>
        <v>660</v>
      </c>
      <c r="P65" s="2">
        <f>IF(DC!P65-SCH!P65&gt;=0,DC!P65-SCH!P65,0)</f>
        <v>896</v>
      </c>
      <c r="Q65" s="2">
        <f>IF(DC!Q65-SCH!Q65&gt;=0,DC!Q65-SCH!Q65,0)</f>
        <v>150</v>
      </c>
      <c r="R65" s="2">
        <f>IF(DC!R65-SCH!R65&gt;=0,DC!R65-SCH!R65,0)</f>
        <v>400</v>
      </c>
      <c r="S65" s="2">
        <f>IF(DC!S65-SCH!S65&gt;=0,DC!S65-SCH!S65,0)</f>
        <v>896</v>
      </c>
      <c r="T65" s="2">
        <f>IF(DC!T65-SCH!T65&gt;=0,DC!T65-SCH!T65,0)</f>
        <v>150</v>
      </c>
      <c r="U65" s="2">
        <f>IF(DC!U65-SCH!U65&gt;=0,DC!U65-SCH!U65,0)</f>
        <v>0</v>
      </c>
      <c r="V65" s="2">
        <f>IF(DC!V65-SCH!V65&gt;=0,DC!V65-SCH!V65,0)</f>
        <v>876</v>
      </c>
      <c r="W65" s="2">
        <f>IF(DC!W65-SCH!W65&gt;=0,DC!W65-SCH!W65,0)</f>
        <v>150</v>
      </c>
      <c r="X65" s="2">
        <f>IF(DC!X65-SCH!X65&gt;=0,DC!X65-SCH!X65,0)</f>
        <v>0</v>
      </c>
      <c r="Y65" s="2">
        <f>IF(DC!Y65-SCH!Y65&gt;=0,DC!Y65-SCH!Y65,0)</f>
        <v>820</v>
      </c>
      <c r="Z65" s="2">
        <f>IF(DC!Z65-SCH!Z65&gt;=0,DC!Z65-SCH!Z65,0)</f>
        <v>150</v>
      </c>
      <c r="AA65" s="2">
        <f>IF(DC!AA65-SCH!AA65&gt;=0,DC!AA65-SCH!AA65,0)</f>
        <v>0</v>
      </c>
      <c r="AB65" s="2">
        <f>IF(DC!AB65-SCH!AB65&gt;=0,DC!AB65-SCH!AB65,0)</f>
        <v>650</v>
      </c>
      <c r="AC65" s="2">
        <f>IF(DC!AC65-SCH!AC65&gt;=0,DC!AC65-SCH!AC65,0)</f>
        <v>150</v>
      </c>
      <c r="AD65" s="2">
        <f>IF(DC!AD65-SCH!AD65&gt;=0,DC!AD65-SCH!AD65,0)</f>
        <v>280</v>
      </c>
      <c r="AE65" s="2">
        <f>IF(DC!AE65-SCH!AE65&gt;=0,DC!AE65-SCH!AE65,0)</f>
        <v>896</v>
      </c>
      <c r="AF65" s="2">
        <f>IF(DC!AF65-SCH!AF65&gt;=0,DC!AF65-SCH!AF65,0)</f>
        <v>150</v>
      </c>
      <c r="AG65" s="2">
        <f>IF(DC!AG65-SCH!AG65&gt;=0,DC!AG65-SCH!AG65,0)</f>
        <v>440</v>
      </c>
      <c r="AH65" s="2">
        <f>IF(DC!AH65-SCH!AH65&gt;=0,DC!AH65-SCH!AH65,0)</f>
        <v>896</v>
      </c>
      <c r="AI65" s="2">
        <f>IF(DC!AI65-SCH!AI65&gt;=0,DC!AI65-SCH!AI65,0)</f>
        <v>75</v>
      </c>
      <c r="AJ65" s="2">
        <f>IF(DC!AJ65-SCH!AJ65&gt;=0,DC!AJ65-SCH!AJ65,0)</f>
        <v>660</v>
      </c>
      <c r="AK65" s="2">
        <f>IF(DC!AK65-SCH!AK65&gt;=0,DC!AK65-SCH!AK65,0)</f>
        <v>896</v>
      </c>
      <c r="AL65" s="2">
        <f>IF(DC!AL65-SCH!AL65&gt;=0,DC!AL65-SCH!AL65,0)</f>
        <v>220</v>
      </c>
      <c r="AM65" s="2">
        <f>IF(DC!AM65-SCH!AM65&gt;=0,DC!AM65-SCH!AM65,0)</f>
        <v>660</v>
      </c>
      <c r="AN65" s="2">
        <f>IF(DC!AN65-SCH!AN65&gt;=0,DC!AN65-SCH!AN65,0)</f>
        <v>896</v>
      </c>
      <c r="AO65" s="2">
        <f>IF(DC!AO65-SCH!AO65&gt;=0,DC!AO65-SCH!AO65,0)</f>
        <v>220</v>
      </c>
      <c r="AP65" s="2">
        <f>IF(DC!AP65-SCH!AP65&gt;=0,DC!AP65-SCH!AP65,0)</f>
        <v>100</v>
      </c>
      <c r="AQ65" s="2">
        <f>IF(DC!AQ65-SCH!AQ65&gt;=0,DC!AQ65-SCH!AQ65,0)</f>
        <v>896</v>
      </c>
      <c r="AR65" s="2">
        <f>IF(DC!AR65-SCH!AR65&gt;=0,DC!AR65-SCH!AR65,0)</f>
        <v>220</v>
      </c>
      <c r="AS65" s="2">
        <f>IF(DC!AS65-SCH!AS65&gt;=0,DC!AS65-SCH!AS65,0)</f>
        <v>270</v>
      </c>
      <c r="AT65" s="2">
        <f>IF(DC!AT65-SCH!AT65&gt;=0,DC!AT65-SCH!AT65,0)</f>
        <v>896</v>
      </c>
      <c r="AU65" s="2">
        <f>IF(DC!AU65-SCH!AU65&gt;=0,DC!AU65-SCH!AU65,0)</f>
        <v>75</v>
      </c>
      <c r="AV65" s="2">
        <f>IF(DC!AV65-SCH!AV65&gt;=0,DC!AV65-SCH!AV65,0)</f>
        <v>0</v>
      </c>
      <c r="AW65" s="2">
        <f>IF(DC!AW65-SCH!AW65&gt;=0,DC!AW65-SCH!AW65,0)</f>
        <v>820</v>
      </c>
      <c r="AX65" s="2">
        <f>IF(DC!AX65-SCH!AX65&gt;=0,DC!AX65-SCH!AX65,0)</f>
        <v>75</v>
      </c>
      <c r="AY65" s="2">
        <f>IF(DC!AY65-SCH!AY65&gt;=0,DC!AY65-SCH!AY65,0)</f>
        <v>0</v>
      </c>
      <c r="AZ65" s="2">
        <f>IF(DC!AZ65-SCH!AZ65&gt;=0,DC!AZ65-SCH!AZ65,0)</f>
        <v>695</v>
      </c>
      <c r="BA65" s="2">
        <f>IF(DC!BA65-SCH!BA65&gt;=0,DC!BA65-SCH!BA65,0)</f>
        <v>75</v>
      </c>
      <c r="BB65" s="2">
        <f>IF(DC!BB65-SCH!BB65&gt;=0,DC!BB65-SCH!BB65,0)</f>
        <v>0</v>
      </c>
      <c r="BC65" s="2">
        <f>IF(DC!BC65-SCH!BC65&gt;=0,DC!BC65-SCH!BC65,0)</f>
        <v>701</v>
      </c>
      <c r="BD65" s="2">
        <f>IF(DC!BD65-SCH!BD65&gt;=0,DC!BD65-SCH!BD65,0)</f>
        <v>75</v>
      </c>
      <c r="BE65" s="2">
        <f>IF(DC!BE65-SCH!BE65&gt;=0,DC!BE65-SCH!BE65,0)</f>
        <v>0</v>
      </c>
      <c r="BF65" s="2">
        <f>IF(DC!BF65-SCH!BF65&gt;=0,DC!BF65-SCH!BF65,0)</f>
        <v>665</v>
      </c>
      <c r="BG65" s="2">
        <f>IF(DC!BG65-SCH!BG65&gt;=0,DC!BG65-SCH!BG65,0)</f>
        <v>75</v>
      </c>
      <c r="BH65" s="2">
        <f>IF(DC!BH65-SCH!BH65&gt;=0,DC!BH65-SCH!BH65,0)</f>
        <v>0</v>
      </c>
      <c r="BI65" s="2">
        <f>IF(DC!BI65-SCH!BI65&gt;=0,DC!BI65-SCH!BI65,0)</f>
        <v>255</v>
      </c>
      <c r="BJ65" s="2">
        <f>IF(DC!BJ65-SCH!BJ65&gt;=0,DC!BJ65-SCH!BJ65,0)</f>
        <v>50</v>
      </c>
      <c r="BK65" s="2">
        <f>IF(DC!BK65-SCH!BK65&gt;=0,DC!BK65-SCH!BK65,0)</f>
        <v>0</v>
      </c>
      <c r="BL65" s="2">
        <f>IF(DC!BL65-SCH!BL65&gt;=0,DC!BL65-SCH!BL65,0)</f>
        <v>380</v>
      </c>
      <c r="BM65" s="2">
        <f>IF(DC!BM65-SCH!BM65&gt;=0,DC!BM65-SCH!BM65,0)</f>
        <v>55</v>
      </c>
      <c r="BN65" s="2">
        <f>IF(DC!BN65-SCH!BN65&gt;=0,DC!BN65-SCH!BN65,0)</f>
        <v>70</v>
      </c>
      <c r="BO65" s="2">
        <f>IF(DC!BO65-SCH!BO65&gt;=0,DC!BO65-SCH!BO65,0)</f>
        <v>595</v>
      </c>
      <c r="BP65" s="2">
        <f>IF(DC!BP65-SCH!BP65&gt;=0,DC!BP65-SCH!BP65,0)</f>
        <v>75</v>
      </c>
      <c r="BQ65" s="2">
        <f>IF(DC!BQ65-SCH!BQ65&gt;=0,DC!BQ65-SCH!BQ65,0)</f>
        <v>0</v>
      </c>
      <c r="BR65" s="2">
        <f>IF(DC!BR65-SCH!BR65&gt;=0,DC!BR65-SCH!BR65,0)</f>
        <v>0</v>
      </c>
      <c r="BS65" s="2">
        <f>IF(DC!BS65-SCH!BS65&gt;=0,DC!BS65-SCH!BS65,0)</f>
        <v>0</v>
      </c>
      <c r="BT65" s="2">
        <f>IF(DC!BT65-SCH!BT65&gt;=0,DC!BT65-SCH!BT65,0)</f>
        <v>0</v>
      </c>
      <c r="BU65" s="2">
        <f>IF(DC!BU65-SCH!BU65&gt;=0,DC!BU65-SCH!BU65,0)</f>
        <v>0</v>
      </c>
      <c r="BV65" s="2">
        <f>IF(DC!BV65-SCH!BV65&gt;=0,DC!BV65-SCH!BV65,0)</f>
        <v>0</v>
      </c>
      <c r="BW65" s="2">
        <f>IF(DC!BW65-SCH!BW65&gt;=0,DC!BW65-SCH!BW65,0)</f>
        <v>0</v>
      </c>
      <c r="BX65" s="2">
        <f>IF(DC!BX65-SCH!BX65&gt;=0,DC!BX65-SCH!BX65,0)</f>
        <v>0</v>
      </c>
      <c r="BY65" s="2">
        <f>IF(DC!BY65-SCH!BY65&gt;=0,DC!BY65-SCH!BY65,0)</f>
        <v>0</v>
      </c>
      <c r="BZ65" s="2">
        <f>IF(DC!BZ65-SCH!BZ65&gt;=0,DC!BZ65-SCH!BZ65,0)</f>
        <v>0</v>
      </c>
      <c r="CA65" s="2">
        <f>IF(DC!CA65-SCH!CA65&gt;=0,DC!CA65-SCH!CA65,0)</f>
        <v>0</v>
      </c>
      <c r="CB65" s="2">
        <f>IF(DC!CB65-SCH!CB65&gt;=0,DC!CB65-SCH!CB65,0)</f>
        <v>20</v>
      </c>
      <c r="CC65" s="2">
        <f>IF(DC!CC65-SCH!CC65&gt;=0,DC!CC65-SCH!CC65,0)</f>
        <v>250</v>
      </c>
      <c r="CD65" s="2">
        <f>IF(DC!CD65-SCH!CD65&gt;=0,DC!CD65-SCH!CD65,0)</f>
        <v>584</v>
      </c>
      <c r="CE65" s="2">
        <f>IF(DC!CE65-SCH!CE65&gt;=0,DC!CE65-SCH!CE65,0)</f>
        <v>150</v>
      </c>
      <c r="CF65" s="2">
        <f>IF(DC!CF65-SCH!CF65&gt;=0,DC!CF65-SCH!CF65,0)</f>
        <v>20</v>
      </c>
      <c r="CG65" s="2">
        <f>IF(DC!CG65-SCH!CG65&gt;=0,DC!CG65-SCH!CG65,0)</f>
        <v>384</v>
      </c>
      <c r="CH65" s="2">
        <f>IF(DC!CH65-SCH!CH65&gt;=0,DC!CH65-SCH!CH65,0)</f>
        <v>150</v>
      </c>
      <c r="CI65" s="2">
        <f>IF(DC!CI65-SCH!CI65&gt;=0,DC!CI65-SCH!CI65,0)</f>
        <v>0</v>
      </c>
      <c r="CJ65" s="2">
        <f>IF(DC!CJ65-SCH!CJ65&gt;=0,DC!CJ65-SCH!CJ65,0)</f>
        <v>400</v>
      </c>
      <c r="CK65" s="2">
        <f>IF(DC!CK65-SCH!CK65&gt;=0,DC!CK65-SCH!CK65,0)</f>
        <v>150</v>
      </c>
      <c r="CL65" s="2">
        <f>IF(DC!CL65-SCH!CL65&gt;=0,DC!CL65-SCH!CL65,0)</f>
        <v>30</v>
      </c>
      <c r="CM65" s="2">
        <f>IF(DC!CM65-SCH!CM65&gt;=0,DC!CM65-SCH!CM65,0)</f>
        <v>876</v>
      </c>
      <c r="CN65" s="2">
        <f>IF(DC!CN65-SCH!CN65&gt;=0,DC!CN65-SCH!CN65,0)</f>
        <v>150</v>
      </c>
    </row>
    <row r="66" spans="1:92" ht="46.5" x14ac:dyDescent="0.25">
      <c r="A66" s="10">
        <v>62</v>
      </c>
      <c r="B66" s="12" t="s">
        <v>73</v>
      </c>
      <c r="C66" s="2">
        <f>IF(DC!C66-SCH!C66&gt;=0,DC!C66-SCH!C66,0)</f>
        <v>0</v>
      </c>
      <c r="D66" s="2">
        <f>IF(DC!D66-SCH!D66&gt;=0,DC!D66-SCH!D66,0)</f>
        <v>76</v>
      </c>
      <c r="E66" s="2">
        <f>IF(DC!E66-SCH!E66&gt;=0,DC!E66-SCH!E66,0)</f>
        <v>0</v>
      </c>
      <c r="F66" s="2">
        <f>IF(DC!F66-SCH!F66&gt;=0,DC!F66-SCH!F66,0)</f>
        <v>0</v>
      </c>
      <c r="G66" s="2">
        <f>IF(DC!G66-SCH!G66&gt;=0,DC!G66-SCH!G66,0)</f>
        <v>257.59999999999991</v>
      </c>
      <c r="H66" s="2">
        <f>IF(DC!H66-SCH!H66&gt;=0,DC!H66-SCH!H66,0)</f>
        <v>150</v>
      </c>
      <c r="I66" s="2">
        <f>IF(DC!I66-SCH!I66&gt;=0,DC!I66-SCH!I66,0)</f>
        <v>0</v>
      </c>
      <c r="J66" s="2">
        <f>IF(DC!J66-SCH!J66&gt;=0,DC!J66-SCH!J66,0)</f>
        <v>111.59999999999991</v>
      </c>
      <c r="K66" s="2">
        <f>IF(DC!K66-SCH!K66&gt;=0,DC!K66-SCH!K66,0)</f>
        <v>100</v>
      </c>
      <c r="L66" s="2">
        <f>IF(DC!L66-SCH!L66&gt;=0,DC!L66-SCH!L66,0)</f>
        <v>0</v>
      </c>
      <c r="M66" s="2">
        <f>IF(DC!M66-SCH!M66&gt;=0,DC!M66-SCH!M66,0)</f>
        <v>440</v>
      </c>
      <c r="N66" s="2">
        <f>IF(DC!N66-SCH!N66&gt;=0,DC!N66-SCH!N66,0)</f>
        <v>150</v>
      </c>
      <c r="O66" s="2">
        <f>IF(DC!O66-SCH!O66&gt;=0,DC!O66-SCH!O66,0)</f>
        <v>660</v>
      </c>
      <c r="P66" s="2">
        <f>IF(DC!P66-SCH!P66&gt;=0,DC!P66-SCH!P66,0)</f>
        <v>896</v>
      </c>
      <c r="Q66" s="2">
        <f>IF(DC!Q66-SCH!Q66&gt;=0,DC!Q66-SCH!Q66,0)</f>
        <v>150</v>
      </c>
      <c r="R66" s="2">
        <f>IF(DC!R66-SCH!R66&gt;=0,DC!R66-SCH!R66,0)</f>
        <v>400</v>
      </c>
      <c r="S66" s="2">
        <f>IF(DC!S66-SCH!S66&gt;=0,DC!S66-SCH!S66,0)</f>
        <v>896</v>
      </c>
      <c r="T66" s="2">
        <f>IF(DC!T66-SCH!T66&gt;=0,DC!T66-SCH!T66,0)</f>
        <v>150</v>
      </c>
      <c r="U66" s="2">
        <f>IF(DC!U66-SCH!U66&gt;=0,DC!U66-SCH!U66,0)</f>
        <v>0</v>
      </c>
      <c r="V66" s="2">
        <f>IF(DC!V66-SCH!V66&gt;=0,DC!V66-SCH!V66,0)</f>
        <v>800</v>
      </c>
      <c r="W66" s="2">
        <f>IF(DC!W66-SCH!W66&gt;=0,DC!W66-SCH!W66,0)</f>
        <v>150</v>
      </c>
      <c r="X66" s="2">
        <f>IF(DC!X66-SCH!X66&gt;=0,DC!X66-SCH!X66,0)</f>
        <v>0</v>
      </c>
      <c r="Y66" s="2">
        <f>IF(DC!Y66-SCH!Y66&gt;=0,DC!Y66-SCH!Y66,0)</f>
        <v>670</v>
      </c>
      <c r="Z66" s="2">
        <f>IF(DC!Z66-SCH!Z66&gt;=0,DC!Z66-SCH!Z66,0)</f>
        <v>150</v>
      </c>
      <c r="AA66" s="2">
        <f>IF(DC!AA66-SCH!AA66&gt;=0,DC!AA66-SCH!AA66,0)</f>
        <v>0</v>
      </c>
      <c r="AB66" s="2">
        <f>IF(DC!AB66-SCH!AB66&gt;=0,DC!AB66-SCH!AB66,0)</f>
        <v>500</v>
      </c>
      <c r="AC66" s="2">
        <f>IF(DC!AC66-SCH!AC66&gt;=0,DC!AC66-SCH!AC66,0)</f>
        <v>150</v>
      </c>
      <c r="AD66" s="2">
        <f>IF(DC!AD66-SCH!AD66&gt;=0,DC!AD66-SCH!AD66,0)</f>
        <v>280</v>
      </c>
      <c r="AE66" s="2">
        <f>IF(DC!AE66-SCH!AE66&gt;=0,DC!AE66-SCH!AE66,0)</f>
        <v>820</v>
      </c>
      <c r="AF66" s="2">
        <f>IF(DC!AF66-SCH!AF66&gt;=0,DC!AF66-SCH!AF66,0)</f>
        <v>150</v>
      </c>
      <c r="AG66" s="2">
        <f>IF(DC!AG66-SCH!AG66&gt;=0,DC!AG66-SCH!AG66,0)</f>
        <v>540</v>
      </c>
      <c r="AH66" s="2">
        <f>IF(DC!AH66-SCH!AH66&gt;=0,DC!AH66-SCH!AH66,0)</f>
        <v>896</v>
      </c>
      <c r="AI66" s="2">
        <f>IF(DC!AI66-SCH!AI66&gt;=0,DC!AI66-SCH!AI66,0)</f>
        <v>75</v>
      </c>
      <c r="AJ66" s="2">
        <f>IF(DC!AJ66-SCH!AJ66&gt;=0,DC!AJ66-SCH!AJ66,0)</f>
        <v>660</v>
      </c>
      <c r="AK66" s="2">
        <f>IF(DC!AK66-SCH!AK66&gt;=0,DC!AK66-SCH!AK66,0)</f>
        <v>896</v>
      </c>
      <c r="AL66" s="2">
        <f>IF(DC!AL66-SCH!AL66&gt;=0,DC!AL66-SCH!AL66,0)</f>
        <v>220</v>
      </c>
      <c r="AM66" s="2">
        <f>IF(DC!AM66-SCH!AM66&gt;=0,DC!AM66-SCH!AM66,0)</f>
        <v>660</v>
      </c>
      <c r="AN66" s="2">
        <f>IF(DC!AN66-SCH!AN66&gt;=0,DC!AN66-SCH!AN66,0)</f>
        <v>896</v>
      </c>
      <c r="AO66" s="2">
        <f>IF(DC!AO66-SCH!AO66&gt;=0,DC!AO66-SCH!AO66,0)</f>
        <v>220</v>
      </c>
      <c r="AP66" s="2">
        <f>IF(DC!AP66-SCH!AP66&gt;=0,DC!AP66-SCH!AP66,0)</f>
        <v>0</v>
      </c>
      <c r="AQ66" s="2">
        <f>IF(DC!AQ66-SCH!AQ66&gt;=0,DC!AQ66-SCH!AQ66,0)</f>
        <v>896</v>
      </c>
      <c r="AR66" s="2">
        <f>IF(DC!AR66-SCH!AR66&gt;=0,DC!AR66-SCH!AR66,0)</f>
        <v>220</v>
      </c>
      <c r="AS66" s="2">
        <f>IF(DC!AS66-SCH!AS66&gt;=0,DC!AS66-SCH!AS66,0)</f>
        <v>170</v>
      </c>
      <c r="AT66" s="2">
        <f>IF(DC!AT66-SCH!AT66&gt;=0,DC!AT66-SCH!AT66,0)</f>
        <v>896</v>
      </c>
      <c r="AU66" s="2">
        <f>IF(DC!AU66-SCH!AU66&gt;=0,DC!AU66-SCH!AU66,0)</f>
        <v>75</v>
      </c>
      <c r="AV66" s="2">
        <f>IF(DC!AV66-SCH!AV66&gt;=0,DC!AV66-SCH!AV66,0)</f>
        <v>0</v>
      </c>
      <c r="AW66" s="2">
        <f>IF(DC!AW66-SCH!AW66&gt;=0,DC!AW66-SCH!AW66,0)</f>
        <v>700</v>
      </c>
      <c r="AX66" s="2">
        <f>IF(DC!AX66-SCH!AX66&gt;=0,DC!AX66-SCH!AX66,0)</f>
        <v>75</v>
      </c>
      <c r="AY66" s="2">
        <f>IF(DC!AY66-SCH!AY66&gt;=0,DC!AY66-SCH!AY66,0)</f>
        <v>0</v>
      </c>
      <c r="AZ66" s="2">
        <f>IF(DC!AZ66-SCH!AZ66&gt;=0,DC!AZ66-SCH!AZ66,0)</f>
        <v>595</v>
      </c>
      <c r="BA66" s="2">
        <f>IF(DC!BA66-SCH!BA66&gt;=0,DC!BA66-SCH!BA66,0)</f>
        <v>55</v>
      </c>
      <c r="BB66" s="2">
        <f>IF(DC!BB66-SCH!BB66&gt;=0,DC!BB66-SCH!BB66,0)</f>
        <v>0</v>
      </c>
      <c r="BC66" s="2">
        <f>IF(DC!BC66-SCH!BC66&gt;=0,DC!BC66-SCH!BC66,0)</f>
        <v>581</v>
      </c>
      <c r="BD66" s="2">
        <f>IF(DC!BD66-SCH!BD66&gt;=0,DC!BD66-SCH!BD66,0)</f>
        <v>75</v>
      </c>
      <c r="BE66" s="2">
        <f>IF(DC!BE66-SCH!BE66&gt;=0,DC!BE66-SCH!BE66,0)</f>
        <v>0</v>
      </c>
      <c r="BF66" s="2">
        <f>IF(DC!BF66-SCH!BF66&gt;=0,DC!BF66-SCH!BF66,0)</f>
        <v>665</v>
      </c>
      <c r="BG66" s="2">
        <f>IF(DC!BG66-SCH!BG66&gt;=0,DC!BG66-SCH!BG66,0)</f>
        <v>75</v>
      </c>
      <c r="BH66" s="2">
        <f>IF(DC!BH66-SCH!BH66&gt;=0,DC!BH66-SCH!BH66,0)</f>
        <v>0</v>
      </c>
      <c r="BI66" s="2">
        <f>IF(DC!BI66-SCH!BI66&gt;=0,DC!BI66-SCH!BI66,0)</f>
        <v>135</v>
      </c>
      <c r="BJ66" s="2">
        <f>IF(DC!BJ66-SCH!BJ66&gt;=0,DC!BJ66-SCH!BJ66,0)</f>
        <v>30</v>
      </c>
      <c r="BK66" s="2">
        <f>IF(DC!BK66-SCH!BK66&gt;=0,DC!BK66-SCH!BK66,0)</f>
        <v>0</v>
      </c>
      <c r="BL66" s="2">
        <f>IF(DC!BL66-SCH!BL66&gt;=0,DC!BL66-SCH!BL66,0)</f>
        <v>260</v>
      </c>
      <c r="BM66" s="2">
        <f>IF(DC!BM66-SCH!BM66&gt;=0,DC!BM66-SCH!BM66,0)</f>
        <v>35</v>
      </c>
      <c r="BN66" s="2">
        <f>IF(DC!BN66-SCH!BN66&gt;=0,DC!BN66-SCH!BN66,0)</f>
        <v>0</v>
      </c>
      <c r="BO66" s="2">
        <f>IF(DC!BO66-SCH!BO66&gt;=0,DC!BO66-SCH!BO66,0)</f>
        <v>475</v>
      </c>
      <c r="BP66" s="2">
        <f>IF(DC!BP66-SCH!BP66&gt;=0,DC!BP66-SCH!BP66,0)</f>
        <v>75</v>
      </c>
      <c r="BQ66" s="2">
        <f>IF(DC!BQ66-SCH!BQ66&gt;=0,DC!BQ66-SCH!BQ66,0)</f>
        <v>0</v>
      </c>
      <c r="BR66" s="2">
        <f>IF(DC!BR66-SCH!BR66&gt;=0,DC!BR66-SCH!BR66,0)</f>
        <v>0</v>
      </c>
      <c r="BS66" s="2">
        <f>IF(DC!BS66-SCH!BS66&gt;=0,DC!BS66-SCH!BS66,0)</f>
        <v>0</v>
      </c>
      <c r="BT66" s="2">
        <f>IF(DC!BT66-SCH!BT66&gt;=0,DC!BT66-SCH!BT66,0)</f>
        <v>0</v>
      </c>
      <c r="BU66" s="2">
        <f>IF(DC!BU66-SCH!BU66&gt;=0,DC!BU66-SCH!BU66,0)</f>
        <v>0</v>
      </c>
      <c r="BV66" s="2">
        <f>IF(DC!BV66-SCH!BV66&gt;=0,DC!BV66-SCH!BV66,0)</f>
        <v>0</v>
      </c>
      <c r="BW66" s="2">
        <f>IF(DC!BW66-SCH!BW66&gt;=0,DC!BW66-SCH!BW66,0)</f>
        <v>0</v>
      </c>
      <c r="BX66" s="2">
        <f>IF(DC!BX66-SCH!BX66&gt;=0,DC!BX66-SCH!BX66,0)</f>
        <v>0</v>
      </c>
      <c r="BY66" s="2">
        <f>IF(DC!BY66-SCH!BY66&gt;=0,DC!BY66-SCH!BY66,0)</f>
        <v>0</v>
      </c>
      <c r="BZ66" s="2">
        <f>IF(DC!BZ66-SCH!BZ66&gt;=0,DC!BZ66-SCH!BZ66,0)</f>
        <v>0</v>
      </c>
      <c r="CA66" s="2">
        <f>IF(DC!CA66-SCH!CA66&gt;=0,DC!CA66-SCH!CA66,0)</f>
        <v>0</v>
      </c>
      <c r="CB66" s="2">
        <f>IF(DC!CB66-SCH!CB66&gt;=0,DC!CB66-SCH!CB66,0)</f>
        <v>40</v>
      </c>
      <c r="CC66" s="2">
        <f>IF(DC!CC66-SCH!CC66&gt;=0,DC!CC66-SCH!CC66,0)</f>
        <v>250</v>
      </c>
      <c r="CD66" s="2">
        <f>IF(DC!CD66-SCH!CD66&gt;=0,DC!CD66-SCH!CD66,0)</f>
        <v>584</v>
      </c>
      <c r="CE66" s="2">
        <f>IF(DC!CE66-SCH!CE66&gt;=0,DC!CE66-SCH!CE66,0)</f>
        <v>150</v>
      </c>
      <c r="CF66" s="2">
        <f>IF(DC!CF66-SCH!CF66&gt;=0,DC!CF66-SCH!CF66,0)</f>
        <v>20</v>
      </c>
      <c r="CG66" s="2">
        <f>IF(DC!CG66-SCH!CG66&gt;=0,DC!CG66-SCH!CG66,0)</f>
        <v>384</v>
      </c>
      <c r="CH66" s="2">
        <f>IF(DC!CH66-SCH!CH66&gt;=0,DC!CH66-SCH!CH66,0)</f>
        <v>150</v>
      </c>
      <c r="CI66" s="2">
        <f>IF(DC!CI66-SCH!CI66&gt;=0,DC!CI66-SCH!CI66,0)</f>
        <v>0</v>
      </c>
      <c r="CJ66" s="2">
        <f>IF(DC!CJ66-SCH!CJ66&gt;=0,DC!CJ66-SCH!CJ66,0)</f>
        <v>400</v>
      </c>
      <c r="CK66" s="2">
        <f>IF(DC!CK66-SCH!CK66&gt;=0,DC!CK66-SCH!CK66,0)</f>
        <v>150</v>
      </c>
      <c r="CL66" s="2">
        <f>IF(DC!CL66-SCH!CL66&gt;=0,DC!CL66-SCH!CL66,0)</f>
        <v>0</v>
      </c>
      <c r="CM66" s="2">
        <f>IF(DC!CM66-SCH!CM66&gt;=0,DC!CM66-SCH!CM66,0)</f>
        <v>800</v>
      </c>
      <c r="CN66" s="2">
        <f>IF(DC!CN66-SCH!CN66&gt;=0,DC!CN66-SCH!CN66,0)</f>
        <v>150</v>
      </c>
    </row>
    <row r="67" spans="1:92" ht="46.5" x14ac:dyDescent="0.25">
      <c r="A67" s="10">
        <v>63</v>
      </c>
      <c r="B67" s="12" t="s">
        <v>74</v>
      </c>
      <c r="C67" s="2">
        <f>IF(DC!C67-SCH!C67&gt;=0,DC!C67-SCH!C67,0)</f>
        <v>0</v>
      </c>
      <c r="D67" s="2">
        <f>IF(DC!D67-SCH!D67&gt;=0,DC!D67-SCH!D67,0)</f>
        <v>0</v>
      </c>
      <c r="E67" s="2">
        <f>IF(DC!E67-SCH!E67&gt;=0,DC!E67-SCH!E67,0)</f>
        <v>0</v>
      </c>
      <c r="F67" s="2">
        <f>IF(DC!F67-SCH!F67&gt;=0,DC!F67-SCH!F67,0)</f>
        <v>0</v>
      </c>
      <c r="G67" s="2">
        <f>IF(DC!G67-SCH!G67&gt;=0,DC!G67-SCH!G67,0)</f>
        <v>157.59999999999991</v>
      </c>
      <c r="H67" s="2">
        <f>IF(DC!H67-SCH!H67&gt;=0,DC!H67-SCH!H67,0)</f>
        <v>110</v>
      </c>
      <c r="I67" s="2">
        <f>IF(DC!I67-SCH!I67&gt;=0,DC!I67-SCH!I67,0)</f>
        <v>0</v>
      </c>
      <c r="J67" s="2">
        <f>IF(DC!J67-SCH!J67&gt;=0,DC!J67-SCH!J67,0)</f>
        <v>0</v>
      </c>
      <c r="K67" s="2">
        <f>IF(DC!K67-SCH!K67&gt;=0,DC!K67-SCH!K67,0)</f>
        <v>40</v>
      </c>
      <c r="L67" s="2">
        <f>IF(DC!L67-SCH!L67&gt;=0,DC!L67-SCH!L67,0)</f>
        <v>0</v>
      </c>
      <c r="M67" s="2">
        <f>IF(DC!M67-SCH!M67&gt;=0,DC!M67-SCH!M67,0)</f>
        <v>440</v>
      </c>
      <c r="N67" s="2">
        <f>IF(DC!N67-SCH!N67&gt;=0,DC!N67-SCH!N67,0)</f>
        <v>150</v>
      </c>
      <c r="O67" s="2">
        <f>IF(DC!O67-SCH!O67&gt;=0,DC!O67-SCH!O67,0)</f>
        <v>660</v>
      </c>
      <c r="P67" s="2">
        <f>IF(DC!P67-SCH!P67&gt;=0,DC!P67-SCH!P67,0)</f>
        <v>896</v>
      </c>
      <c r="Q67" s="2">
        <f>IF(DC!Q67-SCH!Q67&gt;=0,DC!Q67-SCH!Q67,0)</f>
        <v>150</v>
      </c>
      <c r="R67" s="2">
        <f>IF(DC!R67-SCH!R67&gt;=0,DC!R67-SCH!R67,0)</f>
        <v>300</v>
      </c>
      <c r="S67" s="2">
        <f>IF(DC!S67-SCH!S67&gt;=0,DC!S67-SCH!S67,0)</f>
        <v>820</v>
      </c>
      <c r="T67" s="2">
        <f>IF(DC!T67-SCH!T67&gt;=0,DC!T67-SCH!T67,0)</f>
        <v>150</v>
      </c>
      <c r="U67" s="2">
        <f>IF(DC!U67-SCH!U67&gt;=0,DC!U67-SCH!U67,0)</f>
        <v>0</v>
      </c>
      <c r="V67" s="2">
        <f>IF(DC!V67-SCH!V67&gt;=0,DC!V67-SCH!V67,0)</f>
        <v>680</v>
      </c>
      <c r="W67" s="2">
        <f>IF(DC!W67-SCH!W67&gt;=0,DC!W67-SCH!W67,0)</f>
        <v>150</v>
      </c>
      <c r="X67" s="2">
        <f>IF(DC!X67-SCH!X67&gt;=0,DC!X67-SCH!X67,0)</f>
        <v>0</v>
      </c>
      <c r="Y67" s="2">
        <f>IF(DC!Y67-SCH!Y67&gt;=0,DC!Y67-SCH!Y67,0)</f>
        <v>520</v>
      </c>
      <c r="Z67" s="2">
        <f>IF(DC!Z67-SCH!Z67&gt;=0,DC!Z67-SCH!Z67,0)</f>
        <v>150</v>
      </c>
      <c r="AA67" s="2">
        <f>IF(DC!AA67-SCH!AA67&gt;=0,DC!AA67-SCH!AA67,0)</f>
        <v>0</v>
      </c>
      <c r="AB67" s="2">
        <f>IF(DC!AB67-SCH!AB67&gt;=0,DC!AB67-SCH!AB67,0)</f>
        <v>500</v>
      </c>
      <c r="AC67" s="2">
        <f>IF(DC!AC67-SCH!AC67&gt;=0,DC!AC67-SCH!AC67,0)</f>
        <v>150</v>
      </c>
      <c r="AD67" s="2">
        <f>IF(DC!AD67-SCH!AD67&gt;=0,DC!AD67-SCH!AD67,0)</f>
        <v>280</v>
      </c>
      <c r="AE67" s="2">
        <f>IF(DC!AE67-SCH!AE67&gt;=0,DC!AE67-SCH!AE67,0)</f>
        <v>720</v>
      </c>
      <c r="AF67" s="2">
        <f>IF(DC!AF67-SCH!AF67&gt;=0,DC!AF67-SCH!AF67,0)</f>
        <v>150</v>
      </c>
      <c r="AG67" s="2">
        <f>IF(DC!AG67-SCH!AG67&gt;=0,DC!AG67-SCH!AG67,0)</f>
        <v>640</v>
      </c>
      <c r="AH67" s="2">
        <f>IF(DC!AH67-SCH!AH67&gt;=0,DC!AH67-SCH!AH67,0)</f>
        <v>896</v>
      </c>
      <c r="AI67" s="2">
        <f>IF(DC!AI67-SCH!AI67&gt;=0,DC!AI67-SCH!AI67,0)</f>
        <v>75</v>
      </c>
      <c r="AJ67" s="2">
        <f>IF(DC!AJ67-SCH!AJ67&gt;=0,DC!AJ67-SCH!AJ67,0)</f>
        <v>660</v>
      </c>
      <c r="AK67" s="2">
        <f>IF(DC!AK67-SCH!AK67&gt;=0,DC!AK67-SCH!AK67,0)</f>
        <v>896</v>
      </c>
      <c r="AL67" s="2">
        <f>IF(DC!AL67-SCH!AL67&gt;=0,DC!AL67-SCH!AL67,0)</f>
        <v>220</v>
      </c>
      <c r="AM67" s="2">
        <f>IF(DC!AM67-SCH!AM67&gt;=0,DC!AM67-SCH!AM67,0)</f>
        <v>560</v>
      </c>
      <c r="AN67" s="2">
        <f>IF(DC!AN67-SCH!AN67&gt;=0,DC!AN67-SCH!AN67,0)</f>
        <v>896</v>
      </c>
      <c r="AO67" s="2">
        <f>IF(DC!AO67-SCH!AO67&gt;=0,DC!AO67-SCH!AO67,0)</f>
        <v>220</v>
      </c>
      <c r="AP67" s="2">
        <f>IF(DC!AP67-SCH!AP67&gt;=0,DC!AP67-SCH!AP67,0)</f>
        <v>0</v>
      </c>
      <c r="AQ67" s="2">
        <f>IF(DC!AQ67-SCH!AQ67&gt;=0,DC!AQ67-SCH!AQ67,0)</f>
        <v>820</v>
      </c>
      <c r="AR67" s="2">
        <f>IF(DC!AR67-SCH!AR67&gt;=0,DC!AR67-SCH!AR67,0)</f>
        <v>220</v>
      </c>
      <c r="AS67" s="2">
        <f>IF(DC!AS67-SCH!AS67&gt;=0,DC!AS67-SCH!AS67,0)</f>
        <v>70</v>
      </c>
      <c r="AT67" s="2">
        <f>IF(DC!AT67-SCH!AT67&gt;=0,DC!AT67-SCH!AT67,0)</f>
        <v>820</v>
      </c>
      <c r="AU67" s="2">
        <f>IF(DC!AU67-SCH!AU67&gt;=0,DC!AU67-SCH!AU67,0)</f>
        <v>75</v>
      </c>
      <c r="AV67" s="2">
        <f>IF(DC!AV67-SCH!AV67&gt;=0,DC!AV67-SCH!AV67,0)</f>
        <v>0</v>
      </c>
      <c r="AW67" s="2">
        <f>IF(DC!AW67-SCH!AW67&gt;=0,DC!AW67-SCH!AW67,0)</f>
        <v>550</v>
      </c>
      <c r="AX67" s="2">
        <f>IF(DC!AX67-SCH!AX67&gt;=0,DC!AX67-SCH!AX67,0)</f>
        <v>75</v>
      </c>
      <c r="AY67" s="2">
        <f>IF(DC!AY67-SCH!AY67&gt;=0,DC!AY67-SCH!AY67,0)</f>
        <v>0</v>
      </c>
      <c r="AZ67" s="2">
        <f>IF(DC!AZ67-SCH!AZ67&gt;=0,DC!AZ67-SCH!AZ67,0)</f>
        <v>475</v>
      </c>
      <c r="BA67" s="2">
        <f>IF(DC!BA67-SCH!BA67&gt;=0,DC!BA67-SCH!BA67,0)</f>
        <v>25</v>
      </c>
      <c r="BB67" s="2">
        <f>IF(DC!BB67-SCH!BB67&gt;=0,DC!BB67-SCH!BB67,0)</f>
        <v>0</v>
      </c>
      <c r="BC67" s="2">
        <f>IF(DC!BC67-SCH!BC67&gt;=0,DC!BC67-SCH!BC67,0)</f>
        <v>461</v>
      </c>
      <c r="BD67" s="2">
        <f>IF(DC!BD67-SCH!BD67&gt;=0,DC!BD67-SCH!BD67,0)</f>
        <v>75</v>
      </c>
      <c r="BE67" s="2">
        <f>IF(DC!BE67-SCH!BE67&gt;=0,DC!BE67-SCH!BE67,0)</f>
        <v>0</v>
      </c>
      <c r="BF67" s="2">
        <f>IF(DC!BF67-SCH!BF67&gt;=0,DC!BF67-SCH!BF67,0)</f>
        <v>565</v>
      </c>
      <c r="BG67" s="2">
        <f>IF(DC!BG67-SCH!BG67&gt;=0,DC!BG67-SCH!BG67,0)</f>
        <v>75</v>
      </c>
      <c r="BH67" s="2">
        <f>IF(DC!BH67-SCH!BH67&gt;=0,DC!BH67-SCH!BH67,0)</f>
        <v>0</v>
      </c>
      <c r="BI67" s="2">
        <f>IF(DC!BI67-SCH!BI67&gt;=0,DC!BI67-SCH!BI67,0)</f>
        <v>135</v>
      </c>
      <c r="BJ67" s="2">
        <f>IF(DC!BJ67-SCH!BJ67&gt;=0,DC!BJ67-SCH!BJ67,0)</f>
        <v>30</v>
      </c>
      <c r="BK67" s="2">
        <f>IF(DC!BK67-SCH!BK67&gt;=0,DC!BK67-SCH!BK67,0)</f>
        <v>0</v>
      </c>
      <c r="BL67" s="2">
        <f>IF(DC!BL67-SCH!BL67&gt;=0,DC!BL67-SCH!BL67,0)</f>
        <v>110</v>
      </c>
      <c r="BM67" s="2">
        <f>IF(DC!BM67-SCH!BM67&gt;=0,DC!BM67-SCH!BM67,0)</f>
        <v>15</v>
      </c>
      <c r="BN67" s="2">
        <f>IF(DC!BN67-SCH!BN67&gt;=0,DC!BN67-SCH!BN67,0)</f>
        <v>0</v>
      </c>
      <c r="BO67" s="2">
        <f>IF(DC!BO67-SCH!BO67&gt;=0,DC!BO67-SCH!BO67,0)</f>
        <v>355</v>
      </c>
      <c r="BP67" s="2">
        <f>IF(DC!BP67-SCH!BP67&gt;=0,DC!BP67-SCH!BP67,0)</f>
        <v>65</v>
      </c>
      <c r="BQ67" s="2">
        <f>IF(DC!BQ67-SCH!BQ67&gt;=0,DC!BQ67-SCH!BQ67,0)</f>
        <v>0</v>
      </c>
      <c r="BR67" s="2">
        <f>IF(DC!BR67-SCH!BR67&gt;=0,DC!BR67-SCH!BR67,0)</f>
        <v>0</v>
      </c>
      <c r="BS67" s="2">
        <f>IF(DC!BS67-SCH!BS67&gt;=0,DC!BS67-SCH!BS67,0)</f>
        <v>0</v>
      </c>
      <c r="BT67" s="2">
        <f>IF(DC!BT67-SCH!BT67&gt;=0,DC!BT67-SCH!BT67,0)</f>
        <v>0</v>
      </c>
      <c r="BU67" s="2">
        <f>IF(DC!BU67-SCH!BU67&gt;=0,DC!BU67-SCH!BU67,0)</f>
        <v>0</v>
      </c>
      <c r="BV67" s="2">
        <f>IF(DC!BV67-SCH!BV67&gt;=0,DC!BV67-SCH!BV67,0)</f>
        <v>0</v>
      </c>
      <c r="BW67" s="2">
        <f>IF(DC!BW67-SCH!BW67&gt;=0,DC!BW67-SCH!BW67,0)</f>
        <v>0</v>
      </c>
      <c r="BX67" s="2">
        <f>IF(DC!BX67-SCH!BX67&gt;=0,DC!BX67-SCH!BX67,0)</f>
        <v>0</v>
      </c>
      <c r="BY67" s="2">
        <f>IF(DC!BY67-SCH!BY67&gt;=0,DC!BY67-SCH!BY67,0)</f>
        <v>0</v>
      </c>
      <c r="BZ67" s="2">
        <f>IF(DC!BZ67-SCH!BZ67&gt;=0,DC!BZ67-SCH!BZ67,0)</f>
        <v>0</v>
      </c>
      <c r="CA67" s="2">
        <f>IF(DC!CA67-SCH!CA67&gt;=0,DC!CA67-SCH!CA67,0)</f>
        <v>30</v>
      </c>
      <c r="CB67" s="2">
        <f>IF(DC!CB67-SCH!CB67&gt;=0,DC!CB67-SCH!CB67,0)</f>
        <v>90</v>
      </c>
      <c r="CC67" s="2">
        <f>IF(DC!CC67-SCH!CC67&gt;=0,DC!CC67-SCH!CC67,0)</f>
        <v>200</v>
      </c>
      <c r="CD67" s="2">
        <f>IF(DC!CD67-SCH!CD67&gt;=0,DC!CD67-SCH!CD67,0)</f>
        <v>540</v>
      </c>
      <c r="CE67" s="2">
        <f>IF(DC!CE67-SCH!CE67&gt;=0,DC!CE67-SCH!CE67,0)</f>
        <v>150</v>
      </c>
      <c r="CF67" s="2">
        <f>IF(DC!CF67-SCH!CF67&gt;=0,DC!CF67-SCH!CF67,0)</f>
        <v>0</v>
      </c>
      <c r="CG67" s="2">
        <f>IF(DC!CG67-SCH!CG67&gt;=0,DC!CG67-SCH!CG67,0)</f>
        <v>284</v>
      </c>
      <c r="CH67" s="2">
        <f>IF(DC!CH67-SCH!CH67&gt;=0,DC!CH67-SCH!CH67,0)</f>
        <v>150</v>
      </c>
      <c r="CI67" s="2">
        <f>IF(DC!CI67-SCH!CI67&gt;=0,DC!CI67-SCH!CI67,0)</f>
        <v>0</v>
      </c>
      <c r="CJ67" s="2">
        <f>IF(DC!CJ67-SCH!CJ67&gt;=0,DC!CJ67-SCH!CJ67,0)</f>
        <v>400</v>
      </c>
      <c r="CK67" s="2">
        <f>IF(DC!CK67-SCH!CK67&gt;=0,DC!CK67-SCH!CK67,0)</f>
        <v>150</v>
      </c>
      <c r="CL67" s="2">
        <f>IF(DC!CL67-SCH!CL67&gt;=0,DC!CL67-SCH!CL67,0)</f>
        <v>0</v>
      </c>
      <c r="CM67" s="2">
        <f>IF(DC!CM67-SCH!CM67&gt;=0,DC!CM67-SCH!CM67,0)</f>
        <v>650</v>
      </c>
      <c r="CN67" s="2">
        <f>IF(DC!CN67-SCH!CN67&gt;=0,DC!CN67-SCH!CN67,0)</f>
        <v>150</v>
      </c>
    </row>
    <row r="68" spans="1:92" ht="46.5" x14ac:dyDescent="0.25">
      <c r="A68" s="10">
        <v>64</v>
      </c>
      <c r="B68" s="12" t="s">
        <v>75</v>
      </c>
      <c r="C68" s="2">
        <f>IF(DC!C68-SCH!C68&gt;=0,DC!C68-SCH!C68,0)</f>
        <v>0</v>
      </c>
      <c r="D68" s="2">
        <f>IF(DC!D68-SCH!D68&gt;=0,DC!D68-SCH!D68,0)</f>
        <v>0</v>
      </c>
      <c r="E68" s="2">
        <f>IF(DC!E68-SCH!E68&gt;=0,DC!E68-SCH!E68,0)</f>
        <v>0</v>
      </c>
      <c r="F68" s="2">
        <f>IF(DC!F68-SCH!F68&gt;=0,DC!F68-SCH!F68,0)</f>
        <v>0</v>
      </c>
      <c r="G68" s="2">
        <f>IF(DC!G68-SCH!G68&gt;=0,DC!G68-SCH!G68,0)</f>
        <v>57.599999999999909</v>
      </c>
      <c r="H68" s="2">
        <f>IF(DC!H68-SCH!H68&gt;=0,DC!H68-SCH!H68,0)</f>
        <v>50</v>
      </c>
      <c r="I68" s="2">
        <f>IF(DC!I68-SCH!I68&gt;=0,DC!I68-SCH!I68,0)</f>
        <v>0</v>
      </c>
      <c r="J68" s="2">
        <f>IF(DC!J68-SCH!J68&gt;=0,DC!J68-SCH!J68,0)</f>
        <v>0</v>
      </c>
      <c r="K68" s="2">
        <f>IF(DC!K68-SCH!K68&gt;=0,DC!K68-SCH!K68,0)</f>
        <v>0</v>
      </c>
      <c r="L68" s="2">
        <f>IF(DC!L68-SCH!L68&gt;=0,DC!L68-SCH!L68,0)</f>
        <v>0</v>
      </c>
      <c r="M68" s="2">
        <f>IF(DC!M68-SCH!M68&gt;=0,DC!M68-SCH!M68,0)</f>
        <v>320</v>
      </c>
      <c r="N68" s="2">
        <f>IF(DC!N68-SCH!N68&gt;=0,DC!N68-SCH!N68,0)</f>
        <v>150</v>
      </c>
      <c r="O68" s="2">
        <f>IF(DC!O68-SCH!O68&gt;=0,DC!O68-SCH!O68,0)</f>
        <v>560</v>
      </c>
      <c r="P68" s="2">
        <f>IF(DC!P68-SCH!P68&gt;=0,DC!P68-SCH!P68,0)</f>
        <v>896</v>
      </c>
      <c r="Q68" s="2">
        <f>IF(DC!Q68-SCH!Q68&gt;=0,DC!Q68-SCH!Q68,0)</f>
        <v>150</v>
      </c>
      <c r="R68" s="2">
        <f>IF(DC!R68-SCH!R68&gt;=0,DC!R68-SCH!R68,0)</f>
        <v>200</v>
      </c>
      <c r="S68" s="2">
        <f>IF(DC!S68-SCH!S68&gt;=0,DC!S68-SCH!S68,0)</f>
        <v>670</v>
      </c>
      <c r="T68" s="2">
        <f>IF(DC!T68-SCH!T68&gt;=0,DC!T68-SCH!T68,0)</f>
        <v>150</v>
      </c>
      <c r="U68" s="2">
        <f>IF(DC!U68-SCH!U68&gt;=0,DC!U68-SCH!U68,0)</f>
        <v>0</v>
      </c>
      <c r="V68" s="2">
        <f>IF(DC!V68-SCH!V68&gt;=0,DC!V68-SCH!V68,0)</f>
        <v>560</v>
      </c>
      <c r="W68" s="2">
        <f>IF(DC!W68-SCH!W68&gt;=0,DC!W68-SCH!W68,0)</f>
        <v>150</v>
      </c>
      <c r="X68" s="2">
        <f>IF(DC!X68-SCH!X68&gt;=0,DC!X68-SCH!X68,0)</f>
        <v>0</v>
      </c>
      <c r="Y68" s="2">
        <f>IF(DC!Y68-SCH!Y68&gt;=0,DC!Y68-SCH!Y68,0)</f>
        <v>370</v>
      </c>
      <c r="Z68" s="2">
        <f>IF(DC!Z68-SCH!Z68&gt;=0,DC!Z68-SCH!Z68,0)</f>
        <v>150</v>
      </c>
      <c r="AA68" s="2">
        <f>IF(DC!AA68-SCH!AA68&gt;=0,DC!AA68-SCH!AA68,0)</f>
        <v>0</v>
      </c>
      <c r="AB68" s="2">
        <f>IF(DC!AB68-SCH!AB68&gt;=0,DC!AB68-SCH!AB68,0)</f>
        <v>350</v>
      </c>
      <c r="AC68" s="2">
        <f>IF(DC!AC68-SCH!AC68&gt;=0,DC!AC68-SCH!AC68,0)</f>
        <v>150</v>
      </c>
      <c r="AD68" s="2">
        <f>IF(DC!AD68-SCH!AD68&gt;=0,DC!AD68-SCH!AD68,0)</f>
        <v>230</v>
      </c>
      <c r="AE68" s="2">
        <f>IF(DC!AE68-SCH!AE68&gt;=0,DC!AE68-SCH!AE68,0)</f>
        <v>570</v>
      </c>
      <c r="AF68" s="2">
        <f>IF(DC!AF68-SCH!AF68&gt;=0,DC!AF68-SCH!AF68,0)</f>
        <v>150</v>
      </c>
      <c r="AG68" s="2">
        <f>IF(DC!AG68-SCH!AG68&gt;=0,DC!AG68-SCH!AG68,0)</f>
        <v>660</v>
      </c>
      <c r="AH68" s="2">
        <f>IF(DC!AH68-SCH!AH68&gt;=0,DC!AH68-SCH!AH68,0)</f>
        <v>896</v>
      </c>
      <c r="AI68" s="2">
        <f>IF(DC!AI68-SCH!AI68&gt;=0,DC!AI68-SCH!AI68,0)</f>
        <v>75</v>
      </c>
      <c r="AJ68" s="2">
        <f>IF(DC!AJ68-SCH!AJ68&gt;=0,DC!AJ68-SCH!AJ68,0)</f>
        <v>560</v>
      </c>
      <c r="AK68" s="2">
        <f>IF(DC!AK68-SCH!AK68&gt;=0,DC!AK68-SCH!AK68,0)</f>
        <v>896</v>
      </c>
      <c r="AL68" s="2">
        <f>IF(DC!AL68-SCH!AL68&gt;=0,DC!AL68-SCH!AL68,0)</f>
        <v>220</v>
      </c>
      <c r="AM68" s="2">
        <f>IF(DC!AM68-SCH!AM68&gt;=0,DC!AM68-SCH!AM68,0)</f>
        <v>460</v>
      </c>
      <c r="AN68" s="2">
        <f>IF(DC!AN68-SCH!AN68&gt;=0,DC!AN68-SCH!AN68,0)</f>
        <v>896</v>
      </c>
      <c r="AO68" s="2">
        <f>IF(DC!AO68-SCH!AO68&gt;=0,DC!AO68-SCH!AO68,0)</f>
        <v>220</v>
      </c>
      <c r="AP68" s="2">
        <f>IF(DC!AP68-SCH!AP68&gt;=0,DC!AP68-SCH!AP68,0)</f>
        <v>0</v>
      </c>
      <c r="AQ68" s="2">
        <f>IF(DC!AQ68-SCH!AQ68&gt;=0,DC!AQ68-SCH!AQ68,0)</f>
        <v>670</v>
      </c>
      <c r="AR68" s="2">
        <f>IF(DC!AR68-SCH!AR68&gt;=0,DC!AR68-SCH!AR68,0)</f>
        <v>210</v>
      </c>
      <c r="AS68" s="2">
        <f>IF(DC!AS68-SCH!AS68&gt;=0,DC!AS68-SCH!AS68,0)</f>
        <v>0</v>
      </c>
      <c r="AT68" s="2">
        <f>IF(DC!AT68-SCH!AT68&gt;=0,DC!AT68-SCH!AT68,0)</f>
        <v>670</v>
      </c>
      <c r="AU68" s="2">
        <f>IF(DC!AU68-SCH!AU68&gt;=0,DC!AU68-SCH!AU68,0)</f>
        <v>75</v>
      </c>
      <c r="AV68" s="2">
        <f>IF(DC!AV68-SCH!AV68&gt;=0,DC!AV68-SCH!AV68,0)</f>
        <v>0</v>
      </c>
      <c r="AW68" s="2">
        <f>IF(DC!AW68-SCH!AW68&gt;=0,DC!AW68-SCH!AW68,0)</f>
        <v>400</v>
      </c>
      <c r="AX68" s="2">
        <f>IF(DC!AX68-SCH!AX68&gt;=0,DC!AX68-SCH!AX68,0)</f>
        <v>60</v>
      </c>
      <c r="AY68" s="2">
        <f>IF(DC!AY68-SCH!AY68&gt;=0,DC!AY68-SCH!AY68,0)</f>
        <v>0</v>
      </c>
      <c r="AZ68" s="2">
        <f>IF(DC!AZ68-SCH!AZ68&gt;=0,DC!AZ68-SCH!AZ68,0)</f>
        <v>325</v>
      </c>
      <c r="BA68" s="2">
        <f>IF(DC!BA68-SCH!BA68&gt;=0,DC!BA68-SCH!BA68,0)</f>
        <v>0</v>
      </c>
      <c r="BB68" s="2">
        <f>IF(DC!BB68-SCH!BB68&gt;=0,DC!BB68-SCH!BB68,0)</f>
        <v>0</v>
      </c>
      <c r="BC68" s="2">
        <f>IF(DC!BC68-SCH!BC68&gt;=0,DC!BC68-SCH!BC68,0)</f>
        <v>341</v>
      </c>
      <c r="BD68" s="2">
        <f>IF(DC!BD68-SCH!BD68&gt;=0,DC!BD68-SCH!BD68,0)</f>
        <v>50</v>
      </c>
      <c r="BE68" s="2">
        <f>IF(DC!BE68-SCH!BE68&gt;=0,DC!BE68-SCH!BE68,0)</f>
        <v>0</v>
      </c>
      <c r="BF68" s="2">
        <f>IF(DC!BF68-SCH!BF68&gt;=0,DC!BF68-SCH!BF68,0)</f>
        <v>465</v>
      </c>
      <c r="BG68" s="2">
        <f>IF(DC!BG68-SCH!BG68&gt;=0,DC!BG68-SCH!BG68,0)</f>
        <v>75</v>
      </c>
      <c r="BH68" s="2">
        <f>IF(DC!BH68-SCH!BH68&gt;=0,DC!BH68-SCH!BH68,0)</f>
        <v>0</v>
      </c>
      <c r="BI68" s="2">
        <f>IF(DC!BI68-SCH!BI68&gt;=0,DC!BI68-SCH!BI68,0)</f>
        <v>135</v>
      </c>
      <c r="BJ68" s="2">
        <f>IF(DC!BJ68-SCH!BJ68&gt;=0,DC!BJ68-SCH!BJ68,0)</f>
        <v>30</v>
      </c>
      <c r="BK68" s="2">
        <f>IF(DC!BK68-SCH!BK68&gt;=0,DC!BK68-SCH!BK68,0)</f>
        <v>0</v>
      </c>
      <c r="BL68" s="2">
        <f>IF(DC!BL68-SCH!BL68&gt;=0,DC!BL68-SCH!BL68,0)</f>
        <v>10</v>
      </c>
      <c r="BM68" s="2">
        <f>IF(DC!BM68-SCH!BM68&gt;=0,DC!BM68-SCH!BM68,0)</f>
        <v>0</v>
      </c>
      <c r="BN68" s="2">
        <f>IF(DC!BN68-SCH!BN68&gt;=0,DC!BN68-SCH!BN68,0)</f>
        <v>0</v>
      </c>
      <c r="BO68" s="2">
        <f>IF(DC!BO68-SCH!BO68&gt;=0,DC!BO68-SCH!BO68,0)</f>
        <v>235</v>
      </c>
      <c r="BP68" s="2">
        <f>IF(DC!BP68-SCH!BP68&gt;=0,DC!BP68-SCH!BP68,0)</f>
        <v>40</v>
      </c>
      <c r="BQ68" s="2">
        <f>IF(DC!BQ68-SCH!BQ68&gt;=0,DC!BQ68-SCH!BQ68,0)</f>
        <v>0</v>
      </c>
      <c r="BR68" s="2">
        <f>IF(DC!BR68-SCH!BR68&gt;=0,DC!BR68-SCH!BR68,0)</f>
        <v>0</v>
      </c>
      <c r="BS68" s="2">
        <f>IF(DC!BS68-SCH!BS68&gt;=0,DC!BS68-SCH!BS68,0)</f>
        <v>0</v>
      </c>
      <c r="BT68" s="2">
        <f>IF(DC!BT68-SCH!BT68&gt;=0,DC!BT68-SCH!BT68,0)</f>
        <v>0</v>
      </c>
      <c r="BU68" s="2">
        <f>IF(DC!BU68-SCH!BU68&gt;=0,DC!BU68-SCH!BU68,0)</f>
        <v>0</v>
      </c>
      <c r="BV68" s="2">
        <f>IF(DC!BV68-SCH!BV68&gt;=0,DC!BV68-SCH!BV68,0)</f>
        <v>0</v>
      </c>
      <c r="BW68" s="2">
        <f>IF(DC!BW68-SCH!BW68&gt;=0,DC!BW68-SCH!BW68,0)</f>
        <v>0</v>
      </c>
      <c r="BX68" s="2">
        <f>IF(DC!BX68-SCH!BX68&gt;=0,DC!BX68-SCH!BX68,0)</f>
        <v>0</v>
      </c>
      <c r="BY68" s="2">
        <f>IF(DC!BY68-SCH!BY68&gt;=0,DC!BY68-SCH!BY68,0)</f>
        <v>0</v>
      </c>
      <c r="BZ68" s="2">
        <f>IF(DC!BZ68-SCH!BZ68&gt;=0,DC!BZ68-SCH!BZ68,0)</f>
        <v>0</v>
      </c>
      <c r="CA68" s="2">
        <f>IF(DC!CA68-SCH!CA68&gt;=0,DC!CA68-SCH!CA68,0)</f>
        <v>100</v>
      </c>
      <c r="CB68" s="2">
        <f>IF(DC!CB68-SCH!CB68&gt;=0,DC!CB68-SCH!CB68,0)</f>
        <v>150</v>
      </c>
      <c r="CC68" s="2">
        <f>IF(DC!CC68-SCH!CC68&gt;=0,DC!CC68-SCH!CC68,0)</f>
        <v>150</v>
      </c>
      <c r="CD68" s="2">
        <f>IF(DC!CD68-SCH!CD68&gt;=0,DC!CD68-SCH!CD68,0)</f>
        <v>440</v>
      </c>
      <c r="CE68" s="2">
        <f>IF(DC!CE68-SCH!CE68&gt;=0,DC!CE68-SCH!CE68,0)</f>
        <v>150</v>
      </c>
      <c r="CF68" s="2">
        <f>IF(DC!CF68-SCH!CF68&gt;=0,DC!CF68-SCH!CF68,0)</f>
        <v>0</v>
      </c>
      <c r="CG68" s="2">
        <f>IF(DC!CG68-SCH!CG68&gt;=0,DC!CG68-SCH!CG68,0)</f>
        <v>184</v>
      </c>
      <c r="CH68" s="2">
        <f>IF(DC!CH68-SCH!CH68&gt;=0,DC!CH68-SCH!CH68,0)</f>
        <v>100</v>
      </c>
      <c r="CI68" s="2">
        <f>IF(DC!CI68-SCH!CI68&gt;=0,DC!CI68-SCH!CI68,0)</f>
        <v>0</v>
      </c>
      <c r="CJ68" s="2">
        <f>IF(DC!CJ68-SCH!CJ68&gt;=0,DC!CJ68-SCH!CJ68,0)</f>
        <v>300</v>
      </c>
      <c r="CK68" s="2">
        <f>IF(DC!CK68-SCH!CK68&gt;=0,DC!CK68-SCH!CK68,0)</f>
        <v>150</v>
      </c>
      <c r="CL68" s="2">
        <f>IF(DC!CL68-SCH!CL68&gt;=0,DC!CL68-SCH!CL68,0)</f>
        <v>0</v>
      </c>
      <c r="CM68" s="2">
        <f>IF(DC!CM68-SCH!CM68&gt;=0,DC!CM68-SCH!CM68,0)</f>
        <v>500</v>
      </c>
      <c r="CN68" s="2">
        <f>IF(DC!CN68-SCH!CN68&gt;=0,DC!CN68-SCH!CN68,0)</f>
        <v>100</v>
      </c>
    </row>
    <row r="69" spans="1:92" ht="46.5" x14ac:dyDescent="0.25">
      <c r="A69" s="10">
        <v>65</v>
      </c>
      <c r="B69" s="12" t="s">
        <v>76</v>
      </c>
      <c r="C69" s="2">
        <f>IF(DC!C69-SCH!C69&gt;=0,DC!C69-SCH!C69,0)</f>
        <v>0</v>
      </c>
      <c r="D69" s="2">
        <f>IF(DC!D69-SCH!D69&gt;=0,DC!D69-SCH!D69,0)</f>
        <v>0</v>
      </c>
      <c r="E69" s="2">
        <f>IF(DC!E69-SCH!E69&gt;=0,DC!E69-SCH!E69,0)</f>
        <v>0</v>
      </c>
      <c r="F69" s="2">
        <f>IF(DC!F69-SCH!F69&gt;=0,DC!F69-SCH!F69,0)</f>
        <v>0</v>
      </c>
      <c r="G69" s="2">
        <f>IF(DC!G69-SCH!G69&gt;=0,DC!G69-SCH!G69,0)</f>
        <v>0</v>
      </c>
      <c r="H69" s="2">
        <f>IF(DC!H69-SCH!H69&gt;=0,DC!H69-SCH!H69,0)</f>
        <v>0</v>
      </c>
      <c r="I69" s="2">
        <f>IF(DC!I69-SCH!I69&gt;=0,DC!I69-SCH!I69,0)</f>
        <v>0</v>
      </c>
      <c r="J69" s="2">
        <f>IF(DC!J69-SCH!J69&gt;=0,DC!J69-SCH!J69,0)</f>
        <v>0</v>
      </c>
      <c r="K69" s="2">
        <f>IF(DC!K69-SCH!K69&gt;=0,DC!K69-SCH!K69,0)</f>
        <v>0</v>
      </c>
      <c r="L69" s="2">
        <f>IF(DC!L69-SCH!L69&gt;=0,DC!L69-SCH!L69,0)</f>
        <v>0</v>
      </c>
      <c r="M69" s="2">
        <f>IF(DC!M69-SCH!M69&gt;=0,DC!M69-SCH!M69,0)</f>
        <v>200</v>
      </c>
      <c r="N69" s="2">
        <f>IF(DC!N69-SCH!N69&gt;=0,DC!N69-SCH!N69,0)</f>
        <v>100</v>
      </c>
      <c r="O69" s="2">
        <f>IF(DC!O69-SCH!O69&gt;=0,DC!O69-SCH!O69,0)</f>
        <v>460</v>
      </c>
      <c r="P69" s="2">
        <f>IF(DC!P69-SCH!P69&gt;=0,DC!P69-SCH!P69,0)</f>
        <v>850</v>
      </c>
      <c r="Q69" s="2">
        <f>IF(DC!Q69-SCH!Q69&gt;=0,DC!Q69-SCH!Q69,0)</f>
        <v>150</v>
      </c>
      <c r="R69" s="2">
        <f>IF(DC!R69-SCH!R69&gt;=0,DC!R69-SCH!R69,0)</f>
        <v>100</v>
      </c>
      <c r="S69" s="2">
        <f>IF(DC!S69-SCH!S69&gt;=0,DC!S69-SCH!S69,0)</f>
        <v>520</v>
      </c>
      <c r="T69" s="2">
        <f>IF(DC!T69-SCH!T69&gt;=0,DC!T69-SCH!T69,0)</f>
        <v>150</v>
      </c>
      <c r="U69" s="2">
        <f>IF(DC!U69-SCH!U69&gt;=0,DC!U69-SCH!U69,0)</f>
        <v>0</v>
      </c>
      <c r="V69" s="2">
        <f>IF(DC!V69-SCH!V69&gt;=0,DC!V69-SCH!V69,0)</f>
        <v>410</v>
      </c>
      <c r="W69" s="2">
        <f>IF(DC!W69-SCH!W69&gt;=0,DC!W69-SCH!W69,0)</f>
        <v>100</v>
      </c>
      <c r="X69" s="2">
        <f>IF(DC!X69-SCH!X69&gt;=0,DC!X69-SCH!X69,0)</f>
        <v>0</v>
      </c>
      <c r="Y69" s="2">
        <f>IF(DC!Y69-SCH!Y69&gt;=0,DC!Y69-SCH!Y69,0)</f>
        <v>220</v>
      </c>
      <c r="Z69" s="2">
        <f>IF(DC!Z69-SCH!Z69&gt;=0,DC!Z69-SCH!Z69,0)</f>
        <v>100</v>
      </c>
      <c r="AA69" s="2">
        <f>IF(DC!AA69-SCH!AA69&gt;=0,DC!AA69-SCH!AA69,0)</f>
        <v>0</v>
      </c>
      <c r="AB69" s="2">
        <f>IF(DC!AB69-SCH!AB69&gt;=0,DC!AB69-SCH!AB69,0)</f>
        <v>200</v>
      </c>
      <c r="AC69" s="2">
        <f>IF(DC!AC69-SCH!AC69&gt;=0,DC!AC69-SCH!AC69,0)</f>
        <v>100</v>
      </c>
      <c r="AD69" s="2">
        <f>IF(DC!AD69-SCH!AD69&gt;=0,DC!AD69-SCH!AD69,0)</f>
        <v>220</v>
      </c>
      <c r="AE69" s="2">
        <f>IF(DC!AE69-SCH!AE69&gt;=0,DC!AE69-SCH!AE69,0)</f>
        <v>420</v>
      </c>
      <c r="AF69" s="2">
        <f>IF(DC!AF69-SCH!AF69&gt;=0,DC!AF69-SCH!AF69,0)</f>
        <v>150</v>
      </c>
      <c r="AG69" s="2">
        <f>IF(DC!AG69-SCH!AG69&gt;=0,DC!AG69-SCH!AG69,0)</f>
        <v>600</v>
      </c>
      <c r="AH69" s="2">
        <f>IF(DC!AH69-SCH!AH69&gt;=0,DC!AH69-SCH!AH69,0)</f>
        <v>896</v>
      </c>
      <c r="AI69" s="2">
        <f>IF(DC!AI69-SCH!AI69&gt;=0,DC!AI69-SCH!AI69,0)</f>
        <v>75</v>
      </c>
      <c r="AJ69" s="2">
        <f>IF(DC!AJ69-SCH!AJ69&gt;=0,DC!AJ69-SCH!AJ69,0)</f>
        <v>500</v>
      </c>
      <c r="AK69" s="2">
        <f>IF(DC!AK69-SCH!AK69&gt;=0,DC!AK69-SCH!AK69,0)</f>
        <v>896</v>
      </c>
      <c r="AL69" s="2">
        <f>IF(DC!AL69-SCH!AL69&gt;=0,DC!AL69-SCH!AL69,0)</f>
        <v>220</v>
      </c>
      <c r="AM69" s="2">
        <f>IF(DC!AM69-SCH!AM69&gt;=0,DC!AM69-SCH!AM69,0)</f>
        <v>460</v>
      </c>
      <c r="AN69" s="2">
        <f>IF(DC!AN69-SCH!AN69&gt;=0,DC!AN69-SCH!AN69,0)</f>
        <v>896</v>
      </c>
      <c r="AO69" s="2">
        <f>IF(DC!AO69-SCH!AO69&gt;=0,DC!AO69-SCH!AO69,0)</f>
        <v>220</v>
      </c>
      <c r="AP69" s="2">
        <f>IF(DC!AP69-SCH!AP69&gt;=0,DC!AP69-SCH!AP69,0)</f>
        <v>0</v>
      </c>
      <c r="AQ69" s="2">
        <f>IF(DC!AQ69-SCH!AQ69&gt;=0,DC!AQ69-SCH!AQ69,0)</f>
        <v>520</v>
      </c>
      <c r="AR69" s="2">
        <f>IF(DC!AR69-SCH!AR69&gt;=0,DC!AR69-SCH!AR69,0)</f>
        <v>200</v>
      </c>
      <c r="AS69" s="2">
        <f>IF(DC!AS69-SCH!AS69&gt;=0,DC!AS69-SCH!AS69,0)</f>
        <v>0</v>
      </c>
      <c r="AT69" s="2">
        <f>IF(DC!AT69-SCH!AT69&gt;=0,DC!AT69-SCH!AT69,0)</f>
        <v>520</v>
      </c>
      <c r="AU69" s="2">
        <f>IF(DC!AU69-SCH!AU69&gt;=0,DC!AU69-SCH!AU69,0)</f>
        <v>45</v>
      </c>
      <c r="AV69" s="2">
        <f>IF(DC!AV69-SCH!AV69&gt;=0,DC!AV69-SCH!AV69,0)</f>
        <v>0</v>
      </c>
      <c r="AW69" s="2">
        <f>IF(DC!AW69-SCH!AW69&gt;=0,DC!AW69-SCH!AW69,0)</f>
        <v>250</v>
      </c>
      <c r="AX69" s="2">
        <f>IF(DC!AX69-SCH!AX69&gt;=0,DC!AX69-SCH!AX69,0)</f>
        <v>30</v>
      </c>
      <c r="AY69" s="2">
        <f>IF(DC!AY69-SCH!AY69&gt;=0,DC!AY69-SCH!AY69,0)</f>
        <v>0</v>
      </c>
      <c r="AZ69" s="2">
        <f>IF(DC!AZ69-SCH!AZ69&gt;=0,DC!AZ69-SCH!AZ69,0)</f>
        <v>175</v>
      </c>
      <c r="BA69" s="2">
        <f>IF(DC!BA69-SCH!BA69&gt;=0,DC!BA69-SCH!BA69,0)</f>
        <v>0</v>
      </c>
      <c r="BB69" s="2">
        <f>IF(DC!BB69-SCH!BB69&gt;=0,DC!BB69-SCH!BB69,0)</f>
        <v>0</v>
      </c>
      <c r="BC69" s="2">
        <f>IF(DC!BC69-SCH!BC69&gt;=0,DC!BC69-SCH!BC69,0)</f>
        <v>221</v>
      </c>
      <c r="BD69" s="2">
        <f>IF(DC!BD69-SCH!BD69&gt;=0,DC!BD69-SCH!BD69,0)</f>
        <v>20</v>
      </c>
      <c r="BE69" s="2">
        <f>IF(DC!BE69-SCH!BE69&gt;=0,DC!BE69-SCH!BE69,0)</f>
        <v>0</v>
      </c>
      <c r="BF69" s="2">
        <f>IF(DC!BF69-SCH!BF69&gt;=0,DC!BF69-SCH!BF69,0)</f>
        <v>465</v>
      </c>
      <c r="BG69" s="2">
        <f>IF(DC!BG69-SCH!BG69&gt;=0,DC!BG69-SCH!BG69,0)</f>
        <v>75</v>
      </c>
      <c r="BH69" s="2">
        <f>IF(DC!BH69-SCH!BH69&gt;=0,DC!BH69-SCH!BH69,0)</f>
        <v>0</v>
      </c>
      <c r="BI69" s="2">
        <f>IF(DC!BI69-SCH!BI69&gt;=0,DC!BI69-SCH!BI69,0)</f>
        <v>135</v>
      </c>
      <c r="BJ69" s="2">
        <f>IF(DC!BJ69-SCH!BJ69&gt;=0,DC!BJ69-SCH!BJ69,0)</f>
        <v>30</v>
      </c>
      <c r="BK69" s="2">
        <f>IF(DC!BK69-SCH!BK69&gt;=0,DC!BK69-SCH!BK69,0)</f>
        <v>0</v>
      </c>
      <c r="BL69" s="2">
        <f>IF(DC!BL69-SCH!BL69&gt;=0,DC!BL69-SCH!BL69,0)</f>
        <v>0</v>
      </c>
      <c r="BM69" s="2">
        <f>IF(DC!BM69-SCH!BM69&gt;=0,DC!BM69-SCH!BM69,0)</f>
        <v>0</v>
      </c>
      <c r="BN69" s="2">
        <f>IF(DC!BN69-SCH!BN69&gt;=0,DC!BN69-SCH!BN69,0)</f>
        <v>0</v>
      </c>
      <c r="BO69" s="2">
        <f>IF(DC!BO69-SCH!BO69&gt;=0,DC!BO69-SCH!BO69,0)</f>
        <v>115</v>
      </c>
      <c r="BP69" s="2">
        <f>IF(DC!BP69-SCH!BP69&gt;=0,DC!BP69-SCH!BP69,0)</f>
        <v>15</v>
      </c>
      <c r="BQ69" s="2">
        <f>IF(DC!BQ69-SCH!BQ69&gt;=0,DC!BQ69-SCH!BQ69,0)</f>
        <v>0</v>
      </c>
      <c r="BR69" s="2">
        <f>IF(DC!BR69-SCH!BR69&gt;=0,DC!BR69-SCH!BR69,0)</f>
        <v>0</v>
      </c>
      <c r="BS69" s="2">
        <f>IF(DC!BS69-SCH!BS69&gt;=0,DC!BS69-SCH!BS69,0)</f>
        <v>0</v>
      </c>
      <c r="BT69" s="2">
        <f>IF(DC!BT69-SCH!BT69&gt;=0,DC!BT69-SCH!BT69,0)</f>
        <v>0</v>
      </c>
      <c r="BU69" s="2">
        <f>IF(DC!BU69-SCH!BU69&gt;=0,DC!BU69-SCH!BU69,0)</f>
        <v>0</v>
      </c>
      <c r="BV69" s="2">
        <f>IF(DC!BV69-SCH!BV69&gt;=0,DC!BV69-SCH!BV69,0)</f>
        <v>0</v>
      </c>
      <c r="BW69" s="2">
        <f>IF(DC!BW69-SCH!BW69&gt;=0,DC!BW69-SCH!BW69,0)</f>
        <v>0</v>
      </c>
      <c r="BX69" s="2">
        <f>IF(DC!BX69-SCH!BX69&gt;=0,DC!BX69-SCH!BX69,0)</f>
        <v>0</v>
      </c>
      <c r="BY69" s="2">
        <f>IF(DC!BY69-SCH!BY69&gt;=0,DC!BY69-SCH!BY69,0)</f>
        <v>0</v>
      </c>
      <c r="BZ69" s="2">
        <f>IF(DC!BZ69-SCH!BZ69&gt;=0,DC!BZ69-SCH!BZ69,0)</f>
        <v>0</v>
      </c>
      <c r="CA69" s="2">
        <f>IF(DC!CA69-SCH!CA69&gt;=0,DC!CA69-SCH!CA69,0)</f>
        <v>200</v>
      </c>
      <c r="CB69" s="2">
        <f>IF(DC!CB69-SCH!CB69&gt;=0,DC!CB69-SCH!CB69,0)</f>
        <v>150</v>
      </c>
      <c r="CC69" s="2">
        <f>IF(DC!CC69-SCH!CC69&gt;=0,DC!CC69-SCH!CC69,0)</f>
        <v>100</v>
      </c>
      <c r="CD69" s="2">
        <f>IF(DC!CD69-SCH!CD69&gt;=0,DC!CD69-SCH!CD69,0)</f>
        <v>340</v>
      </c>
      <c r="CE69" s="2">
        <f>IF(DC!CE69-SCH!CE69&gt;=0,DC!CE69-SCH!CE69,0)</f>
        <v>150</v>
      </c>
      <c r="CF69" s="2">
        <f>IF(DC!CF69-SCH!CF69&gt;=0,DC!CF69-SCH!CF69,0)</f>
        <v>0</v>
      </c>
      <c r="CG69" s="2">
        <f>IF(DC!CG69-SCH!CG69&gt;=0,DC!CG69-SCH!CG69,0)</f>
        <v>84</v>
      </c>
      <c r="CH69" s="2">
        <f>IF(DC!CH69-SCH!CH69&gt;=0,DC!CH69-SCH!CH69,0)</f>
        <v>40</v>
      </c>
      <c r="CI69" s="2">
        <f>IF(DC!CI69-SCH!CI69&gt;=0,DC!CI69-SCH!CI69,0)</f>
        <v>0</v>
      </c>
      <c r="CJ69" s="2">
        <f>IF(DC!CJ69-SCH!CJ69&gt;=0,DC!CJ69-SCH!CJ69,0)</f>
        <v>150</v>
      </c>
      <c r="CK69" s="2">
        <f>IF(DC!CK69-SCH!CK69&gt;=0,DC!CK69-SCH!CK69,0)</f>
        <v>150</v>
      </c>
      <c r="CL69" s="2">
        <f>IF(DC!CL69-SCH!CL69&gt;=0,DC!CL69-SCH!CL69,0)</f>
        <v>0</v>
      </c>
      <c r="CM69" s="2">
        <f>IF(DC!CM69-SCH!CM69&gt;=0,DC!CM69-SCH!CM69,0)</f>
        <v>350</v>
      </c>
      <c r="CN69" s="2">
        <f>IF(DC!CN69-SCH!CN69&gt;=0,DC!CN69-SCH!CN69,0)</f>
        <v>50</v>
      </c>
    </row>
    <row r="70" spans="1:92" ht="46.5" x14ac:dyDescent="0.25">
      <c r="A70" s="10">
        <v>66</v>
      </c>
      <c r="B70" s="12" t="s">
        <v>77</v>
      </c>
      <c r="C70" s="2">
        <f>IF(DC!C70-SCH!C70&gt;=0,DC!C70-SCH!C70,0)</f>
        <v>0</v>
      </c>
      <c r="D70" s="2">
        <f>IF(DC!D70-SCH!D70&gt;=0,DC!D70-SCH!D70,0)</f>
        <v>0</v>
      </c>
      <c r="E70" s="2">
        <f>IF(DC!E70-SCH!E70&gt;=0,DC!E70-SCH!E70,0)</f>
        <v>0</v>
      </c>
      <c r="F70" s="2">
        <f>IF(DC!F70-SCH!F70&gt;=0,DC!F70-SCH!F70,0)</f>
        <v>0</v>
      </c>
      <c r="G70" s="2">
        <f>IF(DC!G70-SCH!G70&gt;=0,DC!G70-SCH!G70,0)</f>
        <v>0</v>
      </c>
      <c r="H70" s="2">
        <f>IF(DC!H70-SCH!H70&gt;=0,DC!H70-SCH!H70,0)</f>
        <v>0</v>
      </c>
      <c r="I70" s="2">
        <f>IF(DC!I70-SCH!I70&gt;=0,DC!I70-SCH!I70,0)</f>
        <v>0</v>
      </c>
      <c r="J70" s="2">
        <f>IF(DC!J70-SCH!J70&gt;=0,DC!J70-SCH!J70,0)</f>
        <v>0</v>
      </c>
      <c r="K70" s="2">
        <f>IF(DC!K70-SCH!K70&gt;=0,DC!K70-SCH!K70,0)</f>
        <v>0</v>
      </c>
      <c r="L70" s="2">
        <f>IF(DC!L70-SCH!L70&gt;=0,DC!L70-SCH!L70,0)</f>
        <v>0</v>
      </c>
      <c r="M70" s="2">
        <f>IF(DC!M70-SCH!M70&gt;=0,DC!M70-SCH!M70,0)</f>
        <v>80</v>
      </c>
      <c r="N70" s="2">
        <f>IF(DC!N70-SCH!N70&gt;=0,DC!N70-SCH!N70,0)</f>
        <v>40</v>
      </c>
      <c r="O70" s="2">
        <f>IF(DC!O70-SCH!O70&gt;=0,DC!O70-SCH!O70,0)</f>
        <v>360</v>
      </c>
      <c r="P70" s="2">
        <f>IF(DC!P70-SCH!P70&gt;=0,DC!P70-SCH!P70,0)</f>
        <v>730</v>
      </c>
      <c r="Q70" s="2">
        <f>IF(DC!Q70-SCH!Q70&gt;=0,DC!Q70-SCH!Q70,0)</f>
        <v>150</v>
      </c>
      <c r="R70" s="2">
        <f>IF(DC!R70-SCH!R70&gt;=0,DC!R70-SCH!R70,0)</f>
        <v>0</v>
      </c>
      <c r="S70" s="2">
        <f>IF(DC!S70-SCH!S70&gt;=0,DC!S70-SCH!S70,0)</f>
        <v>370</v>
      </c>
      <c r="T70" s="2">
        <f>IF(DC!T70-SCH!T70&gt;=0,DC!T70-SCH!T70,0)</f>
        <v>150</v>
      </c>
      <c r="U70" s="2">
        <f>IF(DC!U70-SCH!U70&gt;=0,DC!U70-SCH!U70,0)</f>
        <v>0</v>
      </c>
      <c r="V70" s="2">
        <f>IF(DC!V70-SCH!V70&gt;=0,DC!V70-SCH!V70,0)</f>
        <v>260</v>
      </c>
      <c r="W70" s="2">
        <f>IF(DC!W70-SCH!W70&gt;=0,DC!W70-SCH!W70,0)</f>
        <v>40</v>
      </c>
      <c r="X70" s="2">
        <f>IF(DC!X70-SCH!X70&gt;=0,DC!X70-SCH!X70,0)</f>
        <v>0</v>
      </c>
      <c r="Y70" s="2">
        <f>IF(DC!Y70-SCH!Y70&gt;=0,DC!Y70-SCH!Y70,0)</f>
        <v>70</v>
      </c>
      <c r="Z70" s="2">
        <f>IF(DC!Z70-SCH!Z70&gt;=0,DC!Z70-SCH!Z70,0)</f>
        <v>40</v>
      </c>
      <c r="AA70" s="2">
        <f>IF(DC!AA70-SCH!AA70&gt;=0,DC!AA70-SCH!AA70,0)</f>
        <v>0</v>
      </c>
      <c r="AB70" s="2">
        <f>IF(DC!AB70-SCH!AB70&gt;=0,DC!AB70-SCH!AB70,0)</f>
        <v>50</v>
      </c>
      <c r="AC70" s="2">
        <f>IF(DC!AC70-SCH!AC70&gt;=0,DC!AC70-SCH!AC70,0)</f>
        <v>40</v>
      </c>
      <c r="AD70" s="2">
        <f>IF(DC!AD70-SCH!AD70&gt;=0,DC!AD70-SCH!AD70,0)</f>
        <v>220</v>
      </c>
      <c r="AE70" s="2">
        <f>IF(DC!AE70-SCH!AE70&gt;=0,DC!AE70-SCH!AE70,0)</f>
        <v>420</v>
      </c>
      <c r="AF70" s="2">
        <f>IF(DC!AF70-SCH!AF70&gt;=0,DC!AF70-SCH!AF70,0)</f>
        <v>150</v>
      </c>
      <c r="AG70" s="2">
        <f>IF(DC!AG70-SCH!AG70&gt;=0,DC!AG70-SCH!AG70,0)</f>
        <v>500</v>
      </c>
      <c r="AH70" s="2">
        <f>IF(DC!AH70-SCH!AH70&gt;=0,DC!AH70-SCH!AH70,0)</f>
        <v>896</v>
      </c>
      <c r="AI70" s="2">
        <f>IF(DC!AI70-SCH!AI70&gt;=0,DC!AI70-SCH!AI70,0)</f>
        <v>75</v>
      </c>
      <c r="AJ70" s="2">
        <f>IF(DC!AJ70-SCH!AJ70&gt;=0,DC!AJ70-SCH!AJ70,0)</f>
        <v>400</v>
      </c>
      <c r="AK70" s="2">
        <f>IF(DC!AK70-SCH!AK70&gt;=0,DC!AK70-SCH!AK70,0)</f>
        <v>896</v>
      </c>
      <c r="AL70" s="2">
        <f>IF(DC!AL70-SCH!AL70&gt;=0,DC!AL70-SCH!AL70,0)</f>
        <v>220</v>
      </c>
      <c r="AM70" s="2">
        <f>IF(DC!AM70-SCH!AM70&gt;=0,DC!AM70-SCH!AM70,0)</f>
        <v>500</v>
      </c>
      <c r="AN70" s="2">
        <f>IF(DC!AN70-SCH!AN70&gt;=0,DC!AN70-SCH!AN70,0)</f>
        <v>896</v>
      </c>
      <c r="AO70" s="2">
        <f>IF(DC!AO70-SCH!AO70&gt;=0,DC!AO70-SCH!AO70,0)</f>
        <v>220</v>
      </c>
      <c r="AP70" s="2">
        <f>IF(DC!AP70-SCH!AP70&gt;=0,DC!AP70-SCH!AP70,0)</f>
        <v>0</v>
      </c>
      <c r="AQ70" s="2">
        <f>IF(DC!AQ70-SCH!AQ70&gt;=0,DC!AQ70-SCH!AQ70,0)</f>
        <v>370</v>
      </c>
      <c r="AR70" s="2">
        <f>IF(DC!AR70-SCH!AR70&gt;=0,DC!AR70-SCH!AR70,0)</f>
        <v>190</v>
      </c>
      <c r="AS70" s="2">
        <f>IF(DC!AS70-SCH!AS70&gt;=0,DC!AS70-SCH!AS70,0)</f>
        <v>0</v>
      </c>
      <c r="AT70" s="2">
        <f>IF(DC!AT70-SCH!AT70&gt;=0,DC!AT70-SCH!AT70,0)</f>
        <v>370</v>
      </c>
      <c r="AU70" s="2">
        <f>IF(DC!AU70-SCH!AU70&gt;=0,DC!AU70-SCH!AU70,0)</f>
        <v>15</v>
      </c>
      <c r="AV70" s="2">
        <f>IF(DC!AV70-SCH!AV70&gt;=0,DC!AV70-SCH!AV70,0)</f>
        <v>0</v>
      </c>
      <c r="AW70" s="2">
        <f>IF(DC!AW70-SCH!AW70&gt;=0,DC!AW70-SCH!AW70,0)</f>
        <v>100</v>
      </c>
      <c r="AX70" s="2">
        <f>IF(DC!AX70-SCH!AX70&gt;=0,DC!AX70-SCH!AX70,0)</f>
        <v>0</v>
      </c>
      <c r="AY70" s="2">
        <f>IF(DC!AY70-SCH!AY70&gt;=0,DC!AY70-SCH!AY70,0)</f>
        <v>0</v>
      </c>
      <c r="AZ70" s="2">
        <f>IF(DC!AZ70-SCH!AZ70&gt;=0,DC!AZ70-SCH!AZ70,0)</f>
        <v>55</v>
      </c>
      <c r="BA70" s="2">
        <f>IF(DC!BA70-SCH!BA70&gt;=0,DC!BA70-SCH!BA70,0)</f>
        <v>0</v>
      </c>
      <c r="BB70" s="2">
        <f>IF(DC!BB70-SCH!BB70&gt;=0,DC!BB70-SCH!BB70,0)</f>
        <v>0</v>
      </c>
      <c r="BC70" s="2">
        <f>IF(DC!BC70-SCH!BC70&gt;=0,DC!BC70-SCH!BC70,0)</f>
        <v>101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465</v>
      </c>
      <c r="BG70" s="2">
        <f>IF(DC!BG70-SCH!BG70&gt;=0,DC!BG70-SCH!BG70,0)</f>
        <v>75</v>
      </c>
      <c r="BH70" s="2">
        <f>IF(DC!BH70-SCH!BH70&gt;=0,DC!BH70-SCH!BH70,0)</f>
        <v>0</v>
      </c>
      <c r="BI70" s="2">
        <f>IF(DC!BI70-SCH!BI70&gt;=0,DC!BI70-SCH!BI70,0)</f>
        <v>35</v>
      </c>
      <c r="BJ70" s="2">
        <f>IF(DC!BJ70-SCH!BJ70&gt;=0,DC!BJ70-SCH!BJ70,0)</f>
        <v>0</v>
      </c>
      <c r="BK70" s="2">
        <f>IF(DC!BK70-SCH!BK70&gt;=0,DC!BK70-SCH!BK70,0)</f>
        <v>0</v>
      </c>
      <c r="BL70" s="2">
        <f>IF(DC!BL70-SCH!BL70&gt;=0,DC!BL70-SCH!BL70,0)</f>
        <v>0</v>
      </c>
      <c r="BM70" s="2">
        <f>IF(DC!BM70-SCH!BM70&gt;=0,DC!BM70-SCH!BM70,0)</f>
        <v>0</v>
      </c>
      <c r="BN70" s="2">
        <f>IF(DC!BN70-SCH!BN70&gt;=0,DC!BN70-SCH!BN70,0)</f>
        <v>0</v>
      </c>
      <c r="BO70" s="2">
        <f>IF(DC!BO70-SCH!BO70&gt;=0,DC!BO70-SCH!BO70,0)</f>
        <v>0</v>
      </c>
      <c r="BP70" s="2">
        <f>IF(DC!BP70-SCH!BP70&gt;=0,DC!BP70-SCH!BP70,0)</f>
        <v>0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0</v>
      </c>
      <c r="BT70" s="2">
        <f>IF(DC!BT70-SCH!BT70&gt;=0,DC!BT70-SCH!BT70,0)</f>
        <v>0</v>
      </c>
      <c r="BU70" s="2">
        <f>IF(DC!BU70-SCH!BU70&gt;=0,DC!BU70-SCH!BU70,0)</f>
        <v>0</v>
      </c>
      <c r="BV70" s="2">
        <f>IF(DC!BV70-SCH!BV70&gt;=0,DC!BV70-SCH!BV70,0)</f>
        <v>0</v>
      </c>
      <c r="BW70" s="2">
        <f>IF(DC!BW70-SCH!BW70&gt;=0,DC!BW70-SCH!BW70,0)</f>
        <v>0</v>
      </c>
      <c r="BX70" s="2">
        <f>IF(DC!BX70-SCH!BX70&gt;=0,DC!BX70-SCH!BX70,0)</f>
        <v>0</v>
      </c>
      <c r="BY70" s="2">
        <f>IF(DC!BY70-SCH!BY70&gt;=0,DC!BY70-SCH!BY70,0)</f>
        <v>0</v>
      </c>
      <c r="BZ70" s="2">
        <f>IF(DC!BZ70-SCH!BZ70&gt;=0,DC!BZ70-SCH!BZ70,0)</f>
        <v>0</v>
      </c>
      <c r="CA70" s="2">
        <f>IF(DC!CA70-SCH!CA70&gt;=0,DC!CA70-SCH!CA70,0)</f>
        <v>300</v>
      </c>
      <c r="CB70" s="2">
        <f>IF(DC!CB70-SCH!CB70&gt;=0,DC!CB70-SCH!CB70,0)</f>
        <v>150</v>
      </c>
      <c r="CC70" s="2">
        <f>IF(DC!CC70-SCH!CC70&gt;=0,DC!CC70-SCH!CC70,0)</f>
        <v>50</v>
      </c>
      <c r="CD70" s="2">
        <f>IF(DC!CD70-SCH!CD70&gt;=0,DC!CD70-SCH!CD70,0)</f>
        <v>240</v>
      </c>
      <c r="CE70" s="2">
        <f>IF(DC!CE70-SCH!CE70&gt;=0,DC!CE70-SCH!CE70,0)</f>
        <v>110</v>
      </c>
      <c r="CF70" s="2">
        <f>IF(DC!CF70-SCH!CF70&gt;=0,DC!CF70-SCH!CF70,0)</f>
        <v>0</v>
      </c>
      <c r="CG70" s="2">
        <f>IF(DC!CG70-SCH!CG70&gt;=0,DC!CG70-SCH!CG70,0)</f>
        <v>0</v>
      </c>
      <c r="CH70" s="2">
        <f>IF(DC!CH70-SCH!CH70&gt;=0,DC!CH70-SCH!CH70,0)</f>
        <v>0</v>
      </c>
      <c r="CI70" s="2">
        <f>IF(DC!CI70-SCH!CI70&gt;=0,DC!CI70-SCH!CI70,0)</f>
        <v>0</v>
      </c>
      <c r="CJ70" s="2">
        <f>IF(DC!CJ70-SCH!CJ70&gt;=0,DC!CJ70-SCH!CJ70,0)</f>
        <v>0</v>
      </c>
      <c r="CK70" s="2">
        <f>IF(DC!CK70-SCH!CK70&gt;=0,DC!CK70-SCH!CK70,0)</f>
        <v>100</v>
      </c>
      <c r="CL70" s="2">
        <f>IF(DC!CL70-SCH!CL70&gt;=0,DC!CL70-SCH!CL70,0)</f>
        <v>0</v>
      </c>
      <c r="CM70" s="2">
        <f>IF(DC!CM70-SCH!CM70&gt;=0,DC!CM70-SCH!CM70,0)</f>
        <v>200</v>
      </c>
      <c r="CN70" s="2">
        <f>IF(DC!CN70-SCH!CN70&gt;=0,DC!CN70-SCH!CN70,0)</f>
        <v>0</v>
      </c>
    </row>
    <row r="71" spans="1:92" ht="46.5" x14ac:dyDescent="0.25">
      <c r="A71" s="10">
        <v>67</v>
      </c>
      <c r="B71" s="12" t="s">
        <v>78</v>
      </c>
      <c r="C71" s="2">
        <f>IF(DC!C71-SCH!C71&gt;=0,DC!C71-SCH!C71,0)</f>
        <v>0</v>
      </c>
      <c r="D71" s="2">
        <f>IF(DC!D71-SCH!D71&gt;=0,DC!D71-SCH!D71,0)</f>
        <v>0</v>
      </c>
      <c r="E71" s="2">
        <f>IF(DC!E71-SCH!E71&gt;=0,DC!E71-SCH!E71,0)</f>
        <v>0</v>
      </c>
      <c r="F71" s="2">
        <f>IF(DC!F71-SCH!F71&gt;=0,DC!F71-SCH!F71,0)</f>
        <v>0</v>
      </c>
      <c r="G71" s="2">
        <f>IF(DC!G71-SCH!G71&gt;=0,DC!G71-SCH!G71,0)</f>
        <v>0</v>
      </c>
      <c r="H71" s="2">
        <f>IF(DC!H71-SCH!H71&gt;=0,DC!H71-SCH!H71,0)</f>
        <v>0</v>
      </c>
      <c r="I71" s="2">
        <f>IF(DC!I71-SCH!I71&gt;=0,DC!I71-SCH!I71,0)</f>
        <v>0</v>
      </c>
      <c r="J71" s="2">
        <f>IF(DC!J71-SCH!J71&gt;=0,DC!J71-SCH!J71,0)</f>
        <v>0</v>
      </c>
      <c r="K71" s="2">
        <f>IF(DC!K71-SCH!K71&gt;=0,DC!K71-SCH!K71,0)</f>
        <v>0</v>
      </c>
      <c r="L71" s="2">
        <f>IF(DC!L71-SCH!L71&gt;=0,DC!L71-SCH!L71,0)</f>
        <v>0</v>
      </c>
      <c r="M71" s="2">
        <f>IF(DC!M71-SCH!M71&gt;=0,DC!M71-SCH!M71,0)</f>
        <v>0</v>
      </c>
      <c r="N71" s="2">
        <f>IF(DC!N71-SCH!N71&gt;=0,DC!N71-SCH!N71,0)</f>
        <v>0</v>
      </c>
      <c r="O71" s="2">
        <f>IF(DC!O71-SCH!O71&gt;=0,DC!O71-SCH!O71,0)</f>
        <v>260</v>
      </c>
      <c r="P71" s="2">
        <f>IF(DC!P71-SCH!P71&gt;=0,DC!P71-SCH!P71,0)</f>
        <v>610</v>
      </c>
      <c r="Q71" s="2">
        <f>IF(DC!Q71-SCH!Q71&gt;=0,DC!Q71-SCH!Q71,0)</f>
        <v>150</v>
      </c>
      <c r="R71" s="2">
        <f>IF(DC!R71-SCH!R71&gt;=0,DC!R71-SCH!R71,0)</f>
        <v>0</v>
      </c>
      <c r="S71" s="2">
        <f>IF(DC!S71-SCH!S71&gt;=0,DC!S71-SCH!S71,0)</f>
        <v>220</v>
      </c>
      <c r="T71" s="2">
        <f>IF(DC!T71-SCH!T71&gt;=0,DC!T71-SCH!T71,0)</f>
        <v>100</v>
      </c>
      <c r="U71" s="2">
        <f>IF(DC!U71-SCH!U71&gt;=0,DC!U71-SCH!U71,0)</f>
        <v>0</v>
      </c>
      <c r="V71" s="2">
        <f>IF(DC!V71-SCH!V71&gt;=0,DC!V71-SCH!V71,0)</f>
        <v>110</v>
      </c>
      <c r="W71" s="2">
        <f>IF(DC!W71-SCH!W71&gt;=0,DC!W71-SCH!W71,0)</f>
        <v>0</v>
      </c>
      <c r="X71" s="2">
        <f>IF(DC!X71-SCH!X71&gt;=0,DC!X71-SCH!X71,0)</f>
        <v>0</v>
      </c>
      <c r="Y71" s="2">
        <f>IF(DC!Y71-SCH!Y71&gt;=0,DC!Y71-SCH!Y71,0)</f>
        <v>0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220</v>
      </c>
      <c r="AE71" s="2">
        <f>IF(DC!AE71-SCH!AE71&gt;=0,DC!AE71-SCH!AE71,0)</f>
        <v>270</v>
      </c>
      <c r="AF71" s="2">
        <f>IF(DC!AF71-SCH!AF71&gt;=0,DC!AF71-SCH!AF71,0)</f>
        <v>150</v>
      </c>
      <c r="AG71" s="2">
        <f>IF(DC!AG71-SCH!AG71&gt;=0,DC!AG71-SCH!AG71,0)</f>
        <v>400</v>
      </c>
      <c r="AH71" s="2">
        <f>IF(DC!AH71-SCH!AH71&gt;=0,DC!AH71-SCH!AH71,0)</f>
        <v>790</v>
      </c>
      <c r="AI71" s="2">
        <f>IF(DC!AI71-SCH!AI71&gt;=0,DC!AI71-SCH!AI71,0)</f>
        <v>75</v>
      </c>
      <c r="AJ71" s="2">
        <f>IF(DC!AJ71-SCH!AJ71&gt;=0,DC!AJ71-SCH!AJ71,0)</f>
        <v>400</v>
      </c>
      <c r="AK71" s="2">
        <f>IF(DC!AK71-SCH!AK71&gt;=0,DC!AK71-SCH!AK71,0)</f>
        <v>896</v>
      </c>
      <c r="AL71" s="2">
        <f>IF(DC!AL71-SCH!AL71&gt;=0,DC!AL71-SCH!AL71,0)</f>
        <v>220</v>
      </c>
      <c r="AM71" s="2">
        <f>IF(DC!AM71-SCH!AM71&gt;=0,DC!AM71-SCH!AM71,0)</f>
        <v>600</v>
      </c>
      <c r="AN71" s="2">
        <f>IF(DC!AN71-SCH!AN71&gt;=0,DC!AN71-SCH!AN71,0)</f>
        <v>896</v>
      </c>
      <c r="AO71" s="2">
        <f>IF(DC!AO71-SCH!AO71&gt;=0,DC!AO71-SCH!AO71,0)</f>
        <v>220</v>
      </c>
      <c r="AP71" s="2">
        <f>IF(DC!AP71-SCH!AP71&gt;=0,DC!AP71-SCH!AP71,0)</f>
        <v>0</v>
      </c>
      <c r="AQ71" s="2">
        <f>IF(DC!AQ71-SCH!AQ71&gt;=0,DC!AQ71-SCH!AQ71,0)</f>
        <v>220</v>
      </c>
      <c r="AR71" s="2">
        <f>IF(DC!AR71-SCH!AR71&gt;=0,DC!AR71-SCH!AR71,0)</f>
        <v>180</v>
      </c>
      <c r="AS71" s="2">
        <f>IF(DC!AS71-SCH!AS71&gt;=0,DC!AS71-SCH!AS71,0)</f>
        <v>0</v>
      </c>
      <c r="AT71" s="2">
        <f>IF(DC!AT71-SCH!AT71&gt;=0,DC!AT71-SCH!AT71,0)</f>
        <v>220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0</v>
      </c>
      <c r="AZ71" s="2">
        <f>IF(DC!AZ71-SCH!AZ71&gt;=0,DC!AZ71-SCH!AZ71,0)</f>
        <v>0</v>
      </c>
      <c r="BA71" s="2">
        <f>IF(DC!BA71-SCH!BA71&gt;=0,DC!BA71-SCH!BA71,0)</f>
        <v>0</v>
      </c>
      <c r="BB71" s="2">
        <f>IF(DC!BB71-SCH!BB71&gt;=0,DC!BB71-SCH!BB71,0)</f>
        <v>0</v>
      </c>
      <c r="BC71" s="2">
        <f>IF(DC!BC71-SCH!BC71&gt;=0,DC!BC71-SCH!BC71,0)</f>
        <v>0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465</v>
      </c>
      <c r="BG71" s="2">
        <f>IF(DC!BG71-SCH!BG71&gt;=0,DC!BG71-SCH!BG71,0)</f>
        <v>75</v>
      </c>
      <c r="BH71" s="2">
        <f>IF(DC!BH71-SCH!BH71&gt;=0,DC!BH71-SCH!BH71,0)</f>
        <v>0</v>
      </c>
      <c r="BI71" s="2">
        <f>IF(DC!BI71-SCH!BI71&gt;=0,DC!BI71-SCH!BI71,0)</f>
        <v>0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0</v>
      </c>
      <c r="BT71" s="2">
        <f>IF(DC!BT71-SCH!BT71&gt;=0,DC!BT71-SCH!BT71,0)</f>
        <v>0</v>
      </c>
      <c r="BU71" s="2">
        <f>IF(DC!BU71-SCH!BU71&gt;=0,DC!BU71-SCH!BU71,0)</f>
        <v>0</v>
      </c>
      <c r="BV71" s="2">
        <f>IF(DC!BV71-SCH!BV71&gt;=0,DC!BV71-SCH!BV71,0)</f>
        <v>0</v>
      </c>
      <c r="BW71" s="2">
        <f>IF(DC!BW71-SCH!BW71&gt;=0,DC!BW71-SCH!BW71,0)</f>
        <v>0</v>
      </c>
      <c r="BX71" s="2">
        <f>IF(DC!BX71-SCH!BX71&gt;=0,DC!BX71-SCH!BX71,0)</f>
        <v>0</v>
      </c>
      <c r="BY71" s="2">
        <f>IF(DC!BY71-SCH!BY71&gt;=0,DC!BY71-SCH!BY71,0)</f>
        <v>0</v>
      </c>
      <c r="BZ71" s="2">
        <f>IF(DC!BZ71-SCH!BZ71&gt;=0,DC!BZ71-SCH!BZ71,0)</f>
        <v>0</v>
      </c>
      <c r="CA71" s="2">
        <f>IF(DC!CA71-SCH!CA71&gt;=0,DC!CA71-SCH!CA71,0)</f>
        <v>370</v>
      </c>
      <c r="CB71" s="2">
        <f>IF(DC!CB71-SCH!CB71&gt;=0,DC!CB71-SCH!CB71,0)</f>
        <v>150</v>
      </c>
      <c r="CC71" s="2">
        <f>IF(DC!CC71-SCH!CC71&gt;=0,DC!CC71-SCH!CC71,0)</f>
        <v>0</v>
      </c>
      <c r="CD71" s="2">
        <f>IF(DC!CD71-SCH!CD71&gt;=0,DC!CD71-SCH!CD71,0)</f>
        <v>140</v>
      </c>
      <c r="CE71" s="2">
        <f>IF(DC!CE71-SCH!CE71&gt;=0,DC!CE71-SCH!CE71,0)</f>
        <v>60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0</v>
      </c>
      <c r="CK71" s="2">
        <f>IF(DC!CK71-SCH!CK71&gt;=0,DC!CK71-SCH!CK71,0)</f>
        <v>40</v>
      </c>
      <c r="CL71" s="2">
        <f>IF(DC!CL71-SCH!CL71&gt;=0,DC!CL71-SCH!CL71,0)</f>
        <v>0</v>
      </c>
      <c r="CM71" s="2">
        <f>IF(DC!CM71-SCH!CM71&gt;=0,DC!CM71-SCH!CM71,0)</f>
        <v>50</v>
      </c>
      <c r="CN71" s="2">
        <f>IF(DC!CN71-SCH!CN71&gt;=0,DC!CN71-SCH!CN71,0)</f>
        <v>0</v>
      </c>
    </row>
    <row r="72" spans="1:92" ht="46.5" x14ac:dyDescent="0.25">
      <c r="A72" s="10">
        <v>68</v>
      </c>
      <c r="B72" s="12" t="s">
        <v>79</v>
      </c>
      <c r="C72" s="2">
        <f>IF(DC!C72-SCH!C72&gt;=0,DC!C72-SCH!C72,0)</f>
        <v>0</v>
      </c>
      <c r="D72" s="2">
        <f>IF(DC!D72-SCH!D72&gt;=0,DC!D72-SCH!D72,0)</f>
        <v>0</v>
      </c>
      <c r="E72" s="2">
        <f>IF(DC!E72-SCH!E72&gt;=0,DC!E72-SCH!E72,0)</f>
        <v>0</v>
      </c>
      <c r="F72" s="2">
        <f>IF(DC!F72-SCH!F72&gt;=0,DC!F72-SCH!F72,0)</f>
        <v>0</v>
      </c>
      <c r="G72" s="2">
        <f>IF(DC!G72-SCH!G72&gt;=0,DC!G72-SCH!G72,0)</f>
        <v>0</v>
      </c>
      <c r="H72" s="2">
        <f>IF(DC!H72-SCH!H72&gt;=0,DC!H72-SCH!H72,0)</f>
        <v>0</v>
      </c>
      <c r="I72" s="2">
        <f>IF(DC!I72-SCH!I72&gt;=0,DC!I72-SCH!I72,0)</f>
        <v>0</v>
      </c>
      <c r="J72" s="2">
        <f>IF(DC!J72-SCH!J72&gt;=0,DC!J72-SCH!J72,0)</f>
        <v>0</v>
      </c>
      <c r="K72" s="2">
        <f>IF(DC!K72-SCH!K72&gt;=0,DC!K72-SCH!K72,0)</f>
        <v>0</v>
      </c>
      <c r="L72" s="2">
        <f>IF(DC!L72-SCH!L72&gt;=0,DC!L72-SCH!L72,0)</f>
        <v>0</v>
      </c>
      <c r="M72" s="2">
        <f>IF(DC!M72-SCH!M72&gt;=0,DC!M72-SCH!M72,0)</f>
        <v>0</v>
      </c>
      <c r="N72" s="2">
        <f>IF(DC!N72-SCH!N72&gt;=0,DC!N72-SCH!N72,0)</f>
        <v>0</v>
      </c>
      <c r="O72" s="2">
        <f>IF(DC!O72-SCH!O72&gt;=0,DC!O72-SCH!O72,0)</f>
        <v>160</v>
      </c>
      <c r="P72" s="2">
        <f>IF(DC!P72-SCH!P72&gt;=0,DC!P72-SCH!P72,0)</f>
        <v>490</v>
      </c>
      <c r="Q72" s="2">
        <f>IF(DC!Q72-SCH!Q72&gt;=0,DC!Q72-SCH!Q72,0)</f>
        <v>150</v>
      </c>
      <c r="R72" s="2">
        <f>IF(DC!R72-SCH!R72&gt;=0,DC!R72-SCH!R72,0)</f>
        <v>0</v>
      </c>
      <c r="S72" s="2">
        <f>IF(DC!S72-SCH!S72&gt;=0,DC!S72-SCH!S72,0)</f>
        <v>70</v>
      </c>
      <c r="T72" s="2">
        <f>IF(DC!T72-SCH!T72&gt;=0,DC!T72-SCH!T72,0)</f>
        <v>40</v>
      </c>
      <c r="U72" s="2">
        <f>IF(DC!U72-SCH!U72&gt;=0,DC!U72-SCH!U72,0)</f>
        <v>0</v>
      </c>
      <c r="V72" s="2">
        <f>IF(DC!V72-SCH!V72&gt;=0,DC!V72-SCH!V72,0)</f>
        <v>0</v>
      </c>
      <c r="W72" s="2">
        <f>IF(DC!W72-SCH!W72&gt;=0,DC!W72-SCH!W72,0)</f>
        <v>0</v>
      </c>
      <c r="X72" s="2">
        <f>IF(DC!X72-SCH!X72&gt;=0,DC!X72-SCH!X72,0)</f>
        <v>0</v>
      </c>
      <c r="Y72" s="2">
        <f>IF(DC!Y72-SCH!Y72&gt;=0,DC!Y72-SCH!Y72,0)</f>
        <v>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200</v>
      </c>
      <c r="AE72" s="2">
        <f>IF(DC!AE72-SCH!AE72&gt;=0,DC!AE72-SCH!AE72,0)</f>
        <v>120</v>
      </c>
      <c r="AF72" s="2">
        <f>IF(DC!AF72-SCH!AF72&gt;=0,DC!AF72-SCH!AF72,0)</f>
        <v>150</v>
      </c>
      <c r="AG72" s="2">
        <f>IF(DC!AG72-SCH!AG72&gt;=0,DC!AG72-SCH!AG72,0)</f>
        <v>300</v>
      </c>
      <c r="AH72" s="2">
        <f>IF(DC!AH72-SCH!AH72&gt;=0,DC!AH72-SCH!AH72,0)</f>
        <v>640</v>
      </c>
      <c r="AI72" s="2">
        <f>IF(DC!AI72-SCH!AI72&gt;=0,DC!AI72-SCH!AI72,0)</f>
        <v>75</v>
      </c>
      <c r="AJ72" s="2">
        <f>IF(DC!AJ72-SCH!AJ72&gt;=0,DC!AJ72-SCH!AJ72,0)</f>
        <v>350</v>
      </c>
      <c r="AK72" s="2">
        <f>IF(DC!AK72-SCH!AK72&gt;=0,DC!AK72-SCH!AK72,0)</f>
        <v>896</v>
      </c>
      <c r="AL72" s="2">
        <f>IF(DC!AL72-SCH!AL72&gt;=0,DC!AL72-SCH!AL72,0)</f>
        <v>220</v>
      </c>
      <c r="AM72" s="2">
        <f>IF(DC!AM72-SCH!AM72&gt;=0,DC!AM72-SCH!AM72,0)</f>
        <v>660</v>
      </c>
      <c r="AN72" s="2">
        <f>IF(DC!AN72-SCH!AN72&gt;=0,DC!AN72-SCH!AN72,0)</f>
        <v>896</v>
      </c>
      <c r="AO72" s="2">
        <f>IF(DC!AO72-SCH!AO72&gt;=0,DC!AO72-SCH!AO72,0)</f>
        <v>220</v>
      </c>
      <c r="AP72" s="2">
        <f>IF(DC!AP72-SCH!AP72&gt;=0,DC!AP72-SCH!AP72,0)</f>
        <v>0</v>
      </c>
      <c r="AQ72" s="2">
        <f>IF(DC!AQ72-SCH!AQ72&gt;=0,DC!AQ72-SCH!AQ72,0)</f>
        <v>70</v>
      </c>
      <c r="AR72" s="2">
        <f>IF(DC!AR72-SCH!AR72&gt;=0,DC!AR72-SCH!AR72,0)</f>
        <v>160</v>
      </c>
      <c r="AS72" s="2">
        <f>IF(DC!AS72-SCH!AS72&gt;=0,DC!AS72-SCH!AS72,0)</f>
        <v>0</v>
      </c>
      <c r="AT72" s="2">
        <f>IF(DC!AT72-SCH!AT72&gt;=0,DC!AT72-SCH!AT72,0)</f>
        <v>70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0</v>
      </c>
      <c r="AZ72" s="2">
        <f>IF(DC!AZ72-SCH!AZ72&gt;=0,DC!AZ72-SCH!AZ72,0)</f>
        <v>0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0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365</v>
      </c>
      <c r="BG72" s="2">
        <f>IF(DC!BG72-SCH!BG72&gt;=0,DC!BG72-SCH!BG72,0)</f>
        <v>75</v>
      </c>
      <c r="BH72" s="2">
        <f>IF(DC!BH72-SCH!BH72&gt;=0,DC!BH72-SCH!BH72,0)</f>
        <v>0</v>
      </c>
      <c r="BI72" s="2">
        <f>IF(DC!BI72-SCH!BI72&gt;=0,DC!BI72-SCH!BI72,0)</f>
        <v>0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0</v>
      </c>
      <c r="BT72" s="2">
        <f>IF(DC!BT72-SCH!BT72&gt;=0,DC!BT72-SCH!BT72,0)</f>
        <v>0</v>
      </c>
      <c r="BU72" s="2">
        <f>IF(DC!BU72-SCH!BU72&gt;=0,DC!BU72-SCH!BU72,0)</f>
        <v>0</v>
      </c>
      <c r="BV72" s="2">
        <f>IF(DC!BV72-SCH!BV72&gt;=0,DC!BV72-SCH!BV72,0)</f>
        <v>0</v>
      </c>
      <c r="BW72" s="2">
        <f>IF(DC!BW72-SCH!BW72&gt;=0,DC!BW72-SCH!BW72,0)</f>
        <v>0</v>
      </c>
      <c r="BX72" s="2">
        <f>IF(DC!BX72-SCH!BX72&gt;=0,DC!BX72-SCH!BX72,0)</f>
        <v>0</v>
      </c>
      <c r="BY72" s="2">
        <f>IF(DC!BY72-SCH!BY72&gt;=0,DC!BY72-SCH!BY72,0)</f>
        <v>0</v>
      </c>
      <c r="BZ72" s="2">
        <f>IF(DC!BZ72-SCH!BZ72&gt;=0,DC!BZ72-SCH!BZ72,0)</f>
        <v>0</v>
      </c>
      <c r="CA72" s="2">
        <f>IF(DC!CA72-SCH!CA72&gt;=0,DC!CA72-SCH!CA72,0)</f>
        <v>300</v>
      </c>
      <c r="CB72" s="2">
        <f>IF(DC!CB72-SCH!CB72&gt;=0,DC!CB72-SCH!CB72,0)</f>
        <v>150</v>
      </c>
      <c r="CC72" s="2">
        <f>IF(DC!CC72-SCH!CC72&gt;=0,DC!CC72-SCH!CC72,0)</f>
        <v>0</v>
      </c>
      <c r="CD72" s="2">
        <f>IF(DC!CD72-SCH!CD72&gt;=0,DC!CD72-SCH!CD72,0)</f>
        <v>70</v>
      </c>
      <c r="CE72" s="2">
        <f>IF(DC!CE72-SCH!CE72&gt;=0,DC!CE72-SCH!CE72,0)</f>
        <v>10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0</v>
      </c>
      <c r="CI72" s="2">
        <f>IF(DC!CI72-SCH!CI72&gt;=0,DC!CI72-SCH!CI72,0)</f>
        <v>0</v>
      </c>
      <c r="CJ72" s="2">
        <f>IF(DC!CJ72-SCH!CJ72&gt;=0,DC!CJ72-SCH!CJ72,0)</f>
        <v>0</v>
      </c>
      <c r="CK72" s="2">
        <f>IF(DC!CK72-SCH!CK72&gt;=0,DC!CK72-SCH!CK72,0)</f>
        <v>0</v>
      </c>
      <c r="CL72" s="2">
        <f>IF(DC!CL72-SCH!CL72&gt;=0,DC!CL72-SCH!CL72,0)</f>
        <v>0</v>
      </c>
      <c r="CM72" s="2">
        <f>IF(DC!CM72-SCH!CM72&gt;=0,DC!CM72-SCH!CM72,0)</f>
        <v>0</v>
      </c>
      <c r="CN72" s="2">
        <f>IF(DC!CN72-SCH!CN72&gt;=0,DC!CN72-SCH!CN72,0)</f>
        <v>0</v>
      </c>
    </row>
    <row r="73" spans="1:92" ht="46.5" x14ac:dyDescent="0.25">
      <c r="A73" s="10">
        <v>69</v>
      </c>
      <c r="B73" s="12" t="s">
        <v>80</v>
      </c>
      <c r="C73" s="2">
        <f>IF(DC!C73-SCH!C73&gt;=0,DC!C73-SCH!C73,0)</f>
        <v>0</v>
      </c>
      <c r="D73" s="2">
        <f>IF(DC!D73-SCH!D73&gt;=0,DC!D73-SCH!D73,0)</f>
        <v>0</v>
      </c>
      <c r="E73" s="2">
        <f>IF(DC!E73-SCH!E73&gt;=0,DC!E73-SCH!E73,0)</f>
        <v>0</v>
      </c>
      <c r="F73" s="2">
        <f>IF(DC!F73-SCH!F73&gt;=0,DC!F73-SCH!F73,0)</f>
        <v>0</v>
      </c>
      <c r="G73" s="2">
        <f>IF(DC!G73-SCH!G73&gt;=0,DC!G73-SCH!G73,0)</f>
        <v>0</v>
      </c>
      <c r="H73" s="2">
        <f>IF(DC!H73-SCH!H73&gt;=0,DC!H73-SCH!H73,0)</f>
        <v>0</v>
      </c>
      <c r="I73" s="2">
        <f>IF(DC!I73-SCH!I73&gt;=0,DC!I73-SCH!I73,0)</f>
        <v>0</v>
      </c>
      <c r="J73" s="2">
        <f>IF(DC!J73-SCH!J73&gt;=0,DC!J73-SCH!J73,0)</f>
        <v>0</v>
      </c>
      <c r="K73" s="2">
        <f>IF(DC!K73-SCH!K73&gt;=0,DC!K73-SCH!K73,0)</f>
        <v>0</v>
      </c>
      <c r="L73" s="2">
        <f>IF(DC!L73-SCH!L73&gt;=0,DC!L73-SCH!L73,0)</f>
        <v>0</v>
      </c>
      <c r="M73" s="2">
        <f>IF(DC!M73-SCH!M73&gt;=0,DC!M73-SCH!M73,0)</f>
        <v>0</v>
      </c>
      <c r="N73" s="2">
        <f>IF(DC!N73-SCH!N73&gt;=0,DC!N73-SCH!N73,0)</f>
        <v>0</v>
      </c>
      <c r="O73" s="2">
        <f>IF(DC!O73-SCH!O73&gt;=0,DC!O73-SCH!O73,0)</f>
        <v>60</v>
      </c>
      <c r="P73" s="2">
        <f>IF(DC!P73-SCH!P73&gt;=0,DC!P73-SCH!P73,0)</f>
        <v>370</v>
      </c>
      <c r="Q73" s="2">
        <f>IF(DC!Q73-SCH!Q73&gt;=0,DC!Q73-SCH!Q73,0)</f>
        <v>150</v>
      </c>
      <c r="R73" s="2">
        <f>IF(DC!R73-SCH!R73&gt;=0,DC!R73-SCH!R73,0)</f>
        <v>0</v>
      </c>
      <c r="S73" s="2">
        <f>IF(DC!S73-SCH!S73&gt;=0,DC!S73-SCH!S73,0)</f>
        <v>0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0</v>
      </c>
      <c r="W73" s="2">
        <f>IF(DC!W73-SCH!W73&gt;=0,DC!W73-SCH!W73,0)</f>
        <v>0</v>
      </c>
      <c r="X73" s="2">
        <f>IF(DC!X73-SCH!X73&gt;=0,DC!X73-SCH!X73,0)</f>
        <v>0</v>
      </c>
      <c r="Y73" s="2">
        <f>IF(DC!Y73-SCH!Y73&gt;=0,DC!Y73-SCH!Y73,0)</f>
        <v>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100</v>
      </c>
      <c r="AE73" s="2">
        <f>IF(DC!AE73-SCH!AE73&gt;=0,DC!AE73-SCH!AE73,0)</f>
        <v>70</v>
      </c>
      <c r="AF73" s="2">
        <f>IF(DC!AF73-SCH!AF73&gt;=0,DC!AF73-SCH!AF73,0)</f>
        <v>150</v>
      </c>
      <c r="AG73" s="2">
        <f>IF(DC!AG73-SCH!AG73&gt;=0,DC!AG73-SCH!AG73,0)</f>
        <v>200</v>
      </c>
      <c r="AH73" s="2">
        <f>IF(DC!AH73-SCH!AH73&gt;=0,DC!AH73-SCH!AH73,0)</f>
        <v>490</v>
      </c>
      <c r="AI73" s="2">
        <f>IF(DC!AI73-SCH!AI73&gt;=0,DC!AI73-SCH!AI73,0)</f>
        <v>75</v>
      </c>
      <c r="AJ73" s="2">
        <f>IF(DC!AJ73-SCH!AJ73&gt;=0,DC!AJ73-SCH!AJ73,0)</f>
        <v>350</v>
      </c>
      <c r="AK73" s="2">
        <f>IF(DC!AK73-SCH!AK73&gt;=0,DC!AK73-SCH!AK73,0)</f>
        <v>896</v>
      </c>
      <c r="AL73" s="2">
        <f>IF(DC!AL73-SCH!AL73&gt;=0,DC!AL73-SCH!AL73,0)</f>
        <v>220</v>
      </c>
      <c r="AM73" s="2">
        <f>IF(DC!AM73-SCH!AM73&gt;=0,DC!AM73-SCH!AM73,0)</f>
        <v>660</v>
      </c>
      <c r="AN73" s="2">
        <f>IF(DC!AN73-SCH!AN73&gt;=0,DC!AN73-SCH!AN73,0)</f>
        <v>896</v>
      </c>
      <c r="AO73" s="2">
        <f>IF(DC!AO73-SCH!AO73&gt;=0,DC!AO73-SCH!AO73,0)</f>
        <v>220</v>
      </c>
      <c r="AP73" s="2">
        <f>IF(DC!AP73-SCH!AP73&gt;=0,DC!AP73-SCH!AP73,0)</f>
        <v>0</v>
      </c>
      <c r="AQ73" s="2">
        <f>IF(DC!AQ73-SCH!AQ73&gt;=0,DC!AQ73-SCH!AQ73,0)</f>
        <v>0</v>
      </c>
      <c r="AR73" s="2">
        <f>IF(DC!AR73-SCH!AR73&gt;=0,DC!AR73-SCH!AR73,0)</f>
        <v>140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0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245</v>
      </c>
      <c r="BG73" s="2">
        <f>IF(DC!BG73-SCH!BG73&gt;=0,DC!BG73-SCH!BG73,0)</f>
        <v>75</v>
      </c>
      <c r="BH73" s="2">
        <f>IF(DC!BH73-SCH!BH73&gt;=0,DC!BH73-SCH!BH73,0)</f>
        <v>0</v>
      </c>
      <c r="BI73" s="2">
        <f>IF(DC!BI73-SCH!BI73&gt;=0,DC!BI73-SCH!BI73,0)</f>
        <v>0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0</v>
      </c>
      <c r="BR73" s="2">
        <f>IF(DC!BR73-SCH!BR73&gt;=0,DC!BR73-SCH!BR73,0)</f>
        <v>0</v>
      </c>
      <c r="BS73" s="2">
        <f>IF(DC!BS73-SCH!BS73&gt;=0,DC!BS73-SCH!BS73,0)</f>
        <v>0</v>
      </c>
      <c r="BT73" s="2">
        <f>IF(DC!BT73-SCH!BT73&gt;=0,DC!BT73-SCH!BT73,0)</f>
        <v>0</v>
      </c>
      <c r="BU73" s="2">
        <f>IF(DC!BU73-SCH!BU73&gt;=0,DC!BU73-SCH!BU73,0)</f>
        <v>0</v>
      </c>
      <c r="BV73" s="2">
        <f>IF(DC!BV73-SCH!BV73&gt;=0,DC!BV73-SCH!BV73,0)</f>
        <v>0</v>
      </c>
      <c r="BW73" s="2">
        <f>IF(DC!BW73-SCH!BW73&gt;=0,DC!BW73-SCH!BW73,0)</f>
        <v>0</v>
      </c>
      <c r="BX73" s="2">
        <f>IF(DC!BX73-SCH!BX73&gt;=0,DC!BX73-SCH!BX73,0)</f>
        <v>0</v>
      </c>
      <c r="BY73" s="2">
        <f>IF(DC!BY73-SCH!BY73&gt;=0,DC!BY73-SCH!BY73,0)</f>
        <v>0</v>
      </c>
      <c r="BZ73" s="2">
        <f>IF(DC!BZ73-SCH!BZ73&gt;=0,DC!BZ73-SCH!BZ73,0)</f>
        <v>0</v>
      </c>
      <c r="CA73" s="2">
        <f>IF(DC!CA73-SCH!CA73&gt;=0,DC!CA73-SCH!CA73,0)</f>
        <v>200</v>
      </c>
      <c r="CB73" s="2">
        <f>IF(DC!CB73-SCH!CB73&gt;=0,DC!CB73-SCH!CB73,0)</f>
        <v>110</v>
      </c>
      <c r="CC73" s="2">
        <f>IF(DC!CC73-SCH!CC73&gt;=0,DC!CC73-SCH!CC73,0)</f>
        <v>0</v>
      </c>
      <c r="CD73" s="2">
        <f>IF(DC!CD73-SCH!CD73&gt;=0,DC!CD73-SCH!CD73,0)</f>
        <v>70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0</v>
      </c>
      <c r="CH73" s="2">
        <f>IF(DC!CH73-SCH!CH73&gt;=0,DC!CH73-SCH!CH73,0)</f>
        <v>0</v>
      </c>
      <c r="CI73" s="2">
        <f>IF(DC!CI73-SCH!CI73&gt;=0,DC!CI73-SCH!CI73,0)</f>
        <v>0</v>
      </c>
      <c r="CJ73" s="2">
        <f>IF(DC!CJ73-SCH!CJ73&gt;=0,DC!CJ73-SCH!CJ73,0)</f>
        <v>0</v>
      </c>
      <c r="CK73" s="2">
        <f>IF(DC!CK73-SCH!CK73&gt;=0,DC!CK73-SCH!CK73,0)</f>
        <v>0</v>
      </c>
      <c r="CL73" s="2">
        <f>IF(DC!CL73-SCH!CL73&gt;=0,DC!CL73-SCH!CL73,0)</f>
        <v>0</v>
      </c>
      <c r="CM73" s="2">
        <f>IF(DC!CM73-SCH!CM73&gt;=0,DC!CM73-SCH!CM73,0)</f>
        <v>0</v>
      </c>
      <c r="CN73" s="2">
        <f>IF(DC!CN73-SCH!CN73&gt;=0,DC!CN73-SCH!CN73,0)</f>
        <v>0</v>
      </c>
    </row>
    <row r="74" spans="1:92" ht="46.5" x14ac:dyDescent="0.25">
      <c r="A74" s="10">
        <v>70</v>
      </c>
      <c r="B74" s="12" t="s">
        <v>81</v>
      </c>
      <c r="C74" s="2">
        <f>IF(DC!C74-SCH!C74&gt;=0,DC!C74-SCH!C74,0)</f>
        <v>0</v>
      </c>
      <c r="D74" s="2">
        <f>IF(DC!D74-SCH!D74&gt;=0,DC!D74-SCH!D74,0)</f>
        <v>0</v>
      </c>
      <c r="E74" s="2">
        <f>IF(DC!E74-SCH!E74&gt;=0,DC!E74-SCH!E74,0)</f>
        <v>0</v>
      </c>
      <c r="F74" s="2">
        <f>IF(DC!F74-SCH!F74&gt;=0,DC!F74-SCH!F74,0)</f>
        <v>0</v>
      </c>
      <c r="G74" s="2">
        <f>IF(DC!G74-SCH!G74&gt;=0,DC!G74-SCH!G74,0)</f>
        <v>0</v>
      </c>
      <c r="H74" s="2">
        <f>IF(DC!H74-SCH!H74&gt;=0,DC!H74-SCH!H74,0)</f>
        <v>0</v>
      </c>
      <c r="I74" s="2">
        <f>IF(DC!I74-SCH!I74&gt;=0,DC!I74-SCH!I74,0)</f>
        <v>0</v>
      </c>
      <c r="J74" s="2">
        <f>IF(DC!J74-SCH!J74&gt;=0,DC!J74-SCH!J74,0)</f>
        <v>0</v>
      </c>
      <c r="K74" s="2">
        <f>IF(DC!K74-SCH!K74&gt;=0,DC!K74-SCH!K74,0)</f>
        <v>0</v>
      </c>
      <c r="L74" s="2">
        <f>IF(DC!L74-SCH!L74&gt;=0,DC!L74-SCH!L74,0)</f>
        <v>0</v>
      </c>
      <c r="M74" s="2">
        <f>IF(DC!M74-SCH!M74&gt;=0,DC!M74-SCH!M74,0)</f>
        <v>0</v>
      </c>
      <c r="N74" s="2">
        <f>IF(DC!N74-SCH!N74&gt;=0,DC!N74-SCH!N74,0)</f>
        <v>0</v>
      </c>
      <c r="O74" s="2">
        <f>IF(DC!O74-SCH!O74&gt;=0,DC!O74-SCH!O74,0)</f>
        <v>0</v>
      </c>
      <c r="P74" s="2">
        <f>IF(DC!P74-SCH!P74&gt;=0,DC!P74-SCH!P74,0)</f>
        <v>370</v>
      </c>
      <c r="Q74" s="2">
        <f>IF(DC!Q74-SCH!Q74&gt;=0,DC!Q74-SCH!Q74,0)</f>
        <v>150</v>
      </c>
      <c r="R74" s="2">
        <f>IF(DC!R74-SCH!R74&gt;=0,DC!R74-SCH!R74,0)</f>
        <v>0</v>
      </c>
      <c r="S74" s="2">
        <f>IF(DC!S74-SCH!S74&gt;=0,DC!S74-SCH!S74,0)</f>
        <v>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0</v>
      </c>
      <c r="W74" s="2">
        <f>IF(DC!W74-SCH!W74&gt;=0,DC!W74-SCH!W74,0)</f>
        <v>0</v>
      </c>
      <c r="X74" s="2">
        <f>IF(DC!X74-SCH!X74&gt;=0,DC!X74-SCH!X74,0)</f>
        <v>0</v>
      </c>
      <c r="Y74" s="2">
        <f>IF(DC!Y74-SCH!Y74&gt;=0,DC!Y74-SCH!Y74,0)</f>
        <v>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160</v>
      </c>
      <c r="AE74" s="2">
        <f>IF(DC!AE74-SCH!AE74&gt;=0,DC!AE74-SCH!AE74,0)</f>
        <v>170</v>
      </c>
      <c r="AF74" s="2">
        <f>IF(DC!AF74-SCH!AF74&gt;=0,DC!AF74-SCH!AF74,0)</f>
        <v>150</v>
      </c>
      <c r="AG74" s="2">
        <f>IF(DC!AG74-SCH!AG74&gt;=0,DC!AG74-SCH!AG74,0)</f>
        <v>100</v>
      </c>
      <c r="AH74" s="2">
        <f>IF(DC!AH74-SCH!AH74&gt;=0,DC!AH74-SCH!AH74,0)</f>
        <v>490</v>
      </c>
      <c r="AI74" s="2">
        <f>IF(DC!AI74-SCH!AI74&gt;=0,DC!AI74-SCH!AI74,0)</f>
        <v>75</v>
      </c>
      <c r="AJ74" s="2">
        <f>IF(DC!AJ74-SCH!AJ74&gt;=0,DC!AJ74-SCH!AJ74,0)</f>
        <v>400</v>
      </c>
      <c r="AK74" s="2">
        <f>IF(DC!AK74-SCH!AK74&gt;=0,DC!AK74-SCH!AK74,0)</f>
        <v>896</v>
      </c>
      <c r="AL74" s="2">
        <f>IF(DC!AL74-SCH!AL74&gt;=0,DC!AL74-SCH!AL74,0)</f>
        <v>220</v>
      </c>
      <c r="AM74" s="2">
        <f>IF(DC!AM74-SCH!AM74&gt;=0,DC!AM74-SCH!AM74,0)</f>
        <v>560</v>
      </c>
      <c r="AN74" s="2">
        <f>IF(DC!AN74-SCH!AN74&gt;=0,DC!AN74-SCH!AN74,0)</f>
        <v>896</v>
      </c>
      <c r="AO74" s="2">
        <f>IF(DC!AO74-SCH!AO74&gt;=0,DC!AO74-SCH!AO74,0)</f>
        <v>220</v>
      </c>
      <c r="AP74" s="2">
        <f>IF(DC!AP74-SCH!AP74&gt;=0,DC!AP74-SCH!AP74,0)</f>
        <v>0</v>
      </c>
      <c r="AQ74" s="2">
        <f>IF(DC!AQ74-SCH!AQ74&gt;=0,DC!AQ74-SCH!AQ74,0)</f>
        <v>0</v>
      </c>
      <c r="AR74" s="2">
        <f>IF(DC!AR74-SCH!AR74&gt;=0,DC!AR74-SCH!AR74,0)</f>
        <v>140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0</v>
      </c>
      <c r="AZ74" s="2">
        <f>IF(DC!AZ74-SCH!AZ74&gt;=0,DC!AZ74-SCH!AZ74,0)</f>
        <v>0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0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125</v>
      </c>
      <c r="BG74" s="2">
        <f>IF(DC!BG74-SCH!BG74&gt;=0,DC!BG74-SCH!BG74,0)</f>
        <v>55</v>
      </c>
      <c r="BH74" s="2">
        <f>IF(DC!BH74-SCH!BH74&gt;=0,DC!BH74-SCH!BH74,0)</f>
        <v>0</v>
      </c>
      <c r="BI74" s="2">
        <f>IF(DC!BI74-SCH!BI74&gt;=0,DC!BI74-SCH!BI74,0)</f>
        <v>0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0</v>
      </c>
      <c r="BR74" s="2">
        <f>IF(DC!BR74-SCH!BR74&gt;=0,DC!BR74-SCH!BR74,0)</f>
        <v>0</v>
      </c>
      <c r="BS74" s="2">
        <f>IF(DC!BS74-SCH!BS74&gt;=0,DC!BS74-SCH!BS74,0)</f>
        <v>0</v>
      </c>
      <c r="BT74" s="2">
        <f>IF(DC!BT74-SCH!BT74&gt;=0,DC!BT74-SCH!BT74,0)</f>
        <v>0</v>
      </c>
      <c r="BU74" s="2">
        <f>IF(DC!BU74-SCH!BU74&gt;=0,DC!BU74-SCH!BU74,0)</f>
        <v>0</v>
      </c>
      <c r="BV74" s="2">
        <f>IF(DC!BV74-SCH!BV74&gt;=0,DC!BV74-SCH!BV74,0)</f>
        <v>0</v>
      </c>
      <c r="BW74" s="2">
        <f>IF(DC!BW74-SCH!BW74&gt;=0,DC!BW74-SCH!BW74,0)</f>
        <v>0</v>
      </c>
      <c r="BX74" s="2">
        <f>IF(DC!BX74-SCH!BX74&gt;=0,DC!BX74-SCH!BX74,0)</f>
        <v>0</v>
      </c>
      <c r="BY74" s="2">
        <f>IF(DC!BY74-SCH!BY74&gt;=0,DC!BY74-SCH!BY74,0)</f>
        <v>0</v>
      </c>
      <c r="BZ74" s="2">
        <f>IF(DC!BZ74-SCH!BZ74&gt;=0,DC!BZ74-SCH!BZ74,0)</f>
        <v>0</v>
      </c>
      <c r="CA74" s="2">
        <f>IF(DC!CA74-SCH!CA74&gt;=0,DC!CA74-SCH!CA74,0)</f>
        <v>100</v>
      </c>
      <c r="CB74" s="2">
        <f>IF(DC!CB74-SCH!CB74&gt;=0,DC!CB74-SCH!CB74,0)</f>
        <v>50</v>
      </c>
      <c r="CC74" s="2">
        <f>IF(DC!CC74-SCH!CC74&gt;=0,DC!CC74-SCH!CC74,0)</f>
        <v>0</v>
      </c>
      <c r="CD74" s="2">
        <f>IF(DC!CD74-SCH!CD74&gt;=0,DC!CD74-SCH!CD74,0)</f>
        <v>0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0</v>
      </c>
      <c r="CH74" s="2">
        <f>IF(DC!CH74-SCH!CH74&gt;=0,DC!CH74-SCH!CH74,0)</f>
        <v>0</v>
      </c>
      <c r="CI74" s="2">
        <f>IF(DC!CI74-SCH!CI74&gt;=0,DC!CI74-SCH!CI74,0)</f>
        <v>0</v>
      </c>
      <c r="CJ74" s="2">
        <f>IF(DC!CJ74-SCH!CJ74&gt;=0,DC!CJ74-SCH!CJ74,0)</f>
        <v>0</v>
      </c>
      <c r="CK74" s="2">
        <f>IF(DC!CK74-SCH!CK74&gt;=0,DC!CK74-SCH!CK74,0)</f>
        <v>0</v>
      </c>
      <c r="CL74" s="2">
        <f>IF(DC!CL74-SCH!CL74&gt;=0,DC!CL74-SCH!CL74,0)</f>
        <v>0</v>
      </c>
      <c r="CM74" s="2">
        <f>IF(DC!CM74-SCH!CM74&gt;=0,DC!CM74-SCH!CM74,0)</f>
        <v>0</v>
      </c>
      <c r="CN74" s="2">
        <f>IF(DC!CN74-SCH!CN74&gt;=0,DC!CN74-SCH!CN74,0)</f>
        <v>0</v>
      </c>
    </row>
    <row r="75" spans="1:92" ht="46.5" x14ac:dyDescent="0.25">
      <c r="A75" s="10">
        <v>71</v>
      </c>
      <c r="B75" s="12" t="s">
        <v>82</v>
      </c>
      <c r="C75" s="2">
        <f>IF(DC!C75-SCH!C75&gt;=0,DC!C75-SCH!C75,0)</f>
        <v>0</v>
      </c>
      <c r="D75" s="2">
        <f>IF(DC!D75-SCH!D75&gt;=0,DC!D75-SCH!D75,0)</f>
        <v>0</v>
      </c>
      <c r="E75" s="2">
        <f>IF(DC!E75-SCH!E75&gt;=0,DC!E75-SCH!E75,0)</f>
        <v>0</v>
      </c>
      <c r="F75" s="2">
        <f>IF(DC!F75-SCH!F75&gt;=0,DC!F75-SCH!F75,0)</f>
        <v>0</v>
      </c>
      <c r="G75" s="2">
        <f>IF(DC!G75-SCH!G75&gt;=0,DC!G75-SCH!G75,0)</f>
        <v>0</v>
      </c>
      <c r="H75" s="2">
        <f>IF(DC!H75-SCH!H75&gt;=0,DC!H75-SCH!H75,0)</f>
        <v>0</v>
      </c>
      <c r="I75" s="2">
        <f>IF(DC!I75-SCH!I75&gt;=0,DC!I75-SCH!I75,0)</f>
        <v>0</v>
      </c>
      <c r="J75" s="2">
        <f>IF(DC!J75-SCH!J75&gt;=0,DC!J75-SCH!J75,0)</f>
        <v>0</v>
      </c>
      <c r="K75" s="2">
        <f>IF(DC!K75-SCH!K75&gt;=0,DC!K75-SCH!K75,0)</f>
        <v>0</v>
      </c>
      <c r="L75" s="2">
        <f>IF(DC!L75-SCH!L75&gt;=0,DC!L75-SCH!L75,0)</f>
        <v>0</v>
      </c>
      <c r="M75" s="2">
        <f>IF(DC!M75-SCH!M75&gt;=0,DC!M75-SCH!M75,0)</f>
        <v>0</v>
      </c>
      <c r="N75" s="2">
        <f>IF(DC!N75-SCH!N75&gt;=0,DC!N75-SCH!N75,0)</f>
        <v>0</v>
      </c>
      <c r="O75" s="2">
        <f>IF(DC!O75-SCH!O75&gt;=0,DC!O75-SCH!O75,0)</f>
        <v>0</v>
      </c>
      <c r="P75" s="2">
        <f>IF(DC!P75-SCH!P75&gt;=0,DC!P75-SCH!P75,0)</f>
        <v>370</v>
      </c>
      <c r="Q75" s="2">
        <f>IF(DC!Q75-SCH!Q75&gt;=0,DC!Q75-SCH!Q75,0)</f>
        <v>150</v>
      </c>
      <c r="R75" s="2">
        <f>IF(DC!R75-SCH!R75&gt;=0,DC!R75-SCH!R75,0)</f>
        <v>0</v>
      </c>
      <c r="S75" s="2">
        <f>IF(DC!S75-SCH!S75&gt;=0,DC!S75-SCH!S75,0)</f>
        <v>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0</v>
      </c>
      <c r="W75" s="2">
        <f>IF(DC!W75-SCH!W75&gt;=0,DC!W75-SCH!W75,0)</f>
        <v>0</v>
      </c>
      <c r="X75" s="2">
        <f>IF(DC!X75-SCH!X75&gt;=0,DC!X75-SCH!X75,0)</f>
        <v>0</v>
      </c>
      <c r="Y75" s="2">
        <f>IF(DC!Y75-SCH!Y75&gt;=0,DC!Y75-SCH!Y75,0)</f>
        <v>0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160</v>
      </c>
      <c r="AE75" s="2">
        <f>IF(DC!AE75-SCH!AE75&gt;=0,DC!AE75-SCH!AE75,0)</f>
        <v>220</v>
      </c>
      <c r="AF75" s="2">
        <f>IF(DC!AF75-SCH!AF75&gt;=0,DC!AF75-SCH!AF75,0)</f>
        <v>150</v>
      </c>
      <c r="AG75" s="2">
        <f>IF(DC!AG75-SCH!AG75&gt;=0,DC!AG75-SCH!AG75,0)</f>
        <v>0</v>
      </c>
      <c r="AH75" s="2">
        <f>IF(DC!AH75-SCH!AH75&gt;=0,DC!AH75-SCH!AH75,0)</f>
        <v>490</v>
      </c>
      <c r="AI75" s="2">
        <f>IF(DC!AI75-SCH!AI75&gt;=0,DC!AI75-SCH!AI75,0)</f>
        <v>75</v>
      </c>
      <c r="AJ75" s="2">
        <f>IF(DC!AJ75-SCH!AJ75&gt;=0,DC!AJ75-SCH!AJ75,0)</f>
        <v>350</v>
      </c>
      <c r="AK75" s="2">
        <f>IF(DC!AK75-SCH!AK75&gt;=0,DC!AK75-SCH!AK75,0)</f>
        <v>896</v>
      </c>
      <c r="AL75" s="2">
        <f>IF(DC!AL75-SCH!AL75&gt;=0,DC!AL75-SCH!AL75,0)</f>
        <v>220</v>
      </c>
      <c r="AM75" s="2">
        <f>IF(DC!AM75-SCH!AM75&gt;=0,DC!AM75-SCH!AM75,0)</f>
        <v>460</v>
      </c>
      <c r="AN75" s="2">
        <f>IF(DC!AN75-SCH!AN75&gt;=0,DC!AN75-SCH!AN75,0)</f>
        <v>896</v>
      </c>
      <c r="AO75" s="2">
        <f>IF(DC!AO75-SCH!AO75&gt;=0,DC!AO75-SCH!AO75,0)</f>
        <v>220</v>
      </c>
      <c r="AP75" s="2">
        <f>IF(DC!AP75-SCH!AP75&gt;=0,DC!AP75-SCH!AP75,0)</f>
        <v>0</v>
      </c>
      <c r="AQ75" s="2">
        <f>IF(DC!AQ75-SCH!AQ75&gt;=0,DC!AQ75-SCH!AQ75,0)</f>
        <v>0</v>
      </c>
      <c r="AR75" s="2">
        <f>IF(DC!AR75-SCH!AR75&gt;=0,DC!AR75-SCH!AR75,0)</f>
        <v>130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0</v>
      </c>
      <c r="AZ75" s="2">
        <f>IF(DC!AZ75-SCH!AZ75&gt;=0,DC!AZ75-SCH!AZ75,0)</f>
        <v>0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0</v>
      </c>
      <c r="BD75" s="2">
        <f>IF(DC!BD75-SCH!BD75&gt;=0,DC!BD75-SCH!BD75,0)</f>
        <v>0</v>
      </c>
      <c r="BE75" s="2">
        <f>IF(DC!BE75-SCH!BE75&gt;=0,DC!BE75-SCH!BE75,0)</f>
        <v>0</v>
      </c>
      <c r="BF75" s="2">
        <f>IF(DC!BF75-SCH!BF75&gt;=0,DC!BF75-SCH!BF75,0)</f>
        <v>5</v>
      </c>
      <c r="BG75" s="2">
        <f>IF(DC!BG75-SCH!BG75&gt;=0,DC!BG75-SCH!BG75,0)</f>
        <v>25</v>
      </c>
      <c r="BH75" s="2">
        <f>IF(DC!BH75-SCH!BH75&gt;=0,DC!BH75-SCH!BH75,0)</f>
        <v>0</v>
      </c>
      <c r="BI75" s="2">
        <f>IF(DC!BI75-SCH!BI75&gt;=0,DC!BI75-SCH!BI75,0)</f>
        <v>0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0</v>
      </c>
      <c r="BT75" s="2">
        <f>IF(DC!BT75-SCH!BT75&gt;=0,DC!BT75-SCH!BT75,0)</f>
        <v>0</v>
      </c>
      <c r="BU75" s="2">
        <f>IF(DC!BU75-SCH!BU75&gt;=0,DC!BU75-SCH!BU75,0)</f>
        <v>0</v>
      </c>
      <c r="BV75" s="2">
        <f>IF(DC!BV75-SCH!BV75&gt;=0,DC!BV75-SCH!BV75,0)</f>
        <v>0</v>
      </c>
      <c r="BW75" s="2">
        <f>IF(DC!BW75-SCH!BW75&gt;=0,DC!BW75-SCH!BW75,0)</f>
        <v>0</v>
      </c>
      <c r="BX75" s="2">
        <f>IF(DC!BX75-SCH!BX75&gt;=0,DC!BX75-SCH!BX75,0)</f>
        <v>0</v>
      </c>
      <c r="BY75" s="2">
        <f>IF(DC!BY75-SCH!BY75&gt;=0,DC!BY75-SCH!BY75,0)</f>
        <v>0</v>
      </c>
      <c r="BZ75" s="2">
        <f>IF(DC!BZ75-SCH!BZ75&gt;=0,DC!BZ75-SCH!BZ75,0)</f>
        <v>0</v>
      </c>
      <c r="CA75" s="2">
        <f>IF(DC!CA75-SCH!CA75&gt;=0,DC!CA75-SCH!CA75,0)</f>
        <v>0</v>
      </c>
      <c r="CB75" s="2">
        <f>IF(DC!CB75-SCH!CB75&gt;=0,DC!CB75-SCH!CB75,0)</f>
        <v>0</v>
      </c>
      <c r="CC75" s="2">
        <f>IF(DC!CC75-SCH!CC75&gt;=0,DC!CC75-SCH!CC75,0)</f>
        <v>0</v>
      </c>
      <c r="CD75" s="2">
        <f>IF(DC!CD75-SCH!CD75&gt;=0,DC!CD75-SCH!CD75,0)</f>
        <v>0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0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0</v>
      </c>
      <c r="CK75" s="2">
        <f>IF(DC!CK75-SCH!CK75&gt;=0,DC!CK75-SCH!CK75,0)</f>
        <v>0</v>
      </c>
      <c r="CL75" s="2">
        <f>IF(DC!CL75-SCH!CL75&gt;=0,DC!CL75-SCH!CL75,0)</f>
        <v>0</v>
      </c>
      <c r="CM75" s="2">
        <f>IF(DC!CM75-SCH!CM75&gt;=0,DC!CM75-SCH!CM75,0)</f>
        <v>0</v>
      </c>
      <c r="CN75" s="2">
        <f>IF(DC!CN75-SCH!CN75&gt;=0,DC!CN75-SCH!CN75,0)</f>
        <v>0</v>
      </c>
    </row>
    <row r="76" spans="1:92" ht="46.5" x14ac:dyDescent="0.25">
      <c r="A76" s="10">
        <v>72</v>
      </c>
      <c r="B76" s="12" t="s">
        <v>83</v>
      </c>
      <c r="C76" s="2">
        <f>IF(DC!C76-SCH!C76&gt;=0,DC!C76-SCH!C76,0)</f>
        <v>0</v>
      </c>
      <c r="D76" s="2">
        <f>IF(DC!D76-SCH!D76&gt;=0,DC!D76-SCH!D76,0)</f>
        <v>0</v>
      </c>
      <c r="E76" s="2">
        <f>IF(DC!E76-SCH!E76&gt;=0,DC!E76-SCH!E76,0)</f>
        <v>0</v>
      </c>
      <c r="F76" s="2">
        <f>IF(DC!F76-SCH!F76&gt;=0,DC!F76-SCH!F76,0)</f>
        <v>0</v>
      </c>
      <c r="G76" s="2">
        <f>IF(DC!G76-SCH!G76&gt;=0,DC!G76-SCH!G76,0)</f>
        <v>0</v>
      </c>
      <c r="H76" s="2">
        <f>IF(DC!H76-SCH!H76&gt;=0,DC!H76-SCH!H76,0)</f>
        <v>0</v>
      </c>
      <c r="I76" s="2">
        <f>IF(DC!I76-SCH!I76&gt;=0,DC!I76-SCH!I76,0)</f>
        <v>0</v>
      </c>
      <c r="J76" s="2">
        <f>IF(DC!J76-SCH!J76&gt;=0,DC!J76-SCH!J76,0)</f>
        <v>0</v>
      </c>
      <c r="K76" s="2">
        <f>IF(DC!K76-SCH!K76&gt;=0,DC!K76-SCH!K76,0)</f>
        <v>0</v>
      </c>
      <c r="L76" s="2">
        <f>IF(DC!L76-SCH!L76&gt;=0,DC!L76-SCH!L76,0)</f>
        <v>0</v>
      </c>
      <c r="M76" s="2">
        <f>IF(DC!M76-SCH!M76&gt;=0,DC!M76-SCH!M76,0)</f>
        <v>0</v>
      </c>
      <c r="N76" s="2">
        <f>IF(DC!N76-SCH!N76&gt;=0,DC!N76-SCH!N76,0)</f>
        <v>0</v>
      </c>
      <c r="O76" s="2">
        <f>IF(DC!O76-SCH!O76&gt;=0,DC!O76-SCH!O76,0)</f>
        <v>50</v>
      </c>
      <c r="P76" s="2">
        <f>IF(DC!P76-SCH!P76&gt;=0,DC!P76-SCH!P76,0)</f>
        <v>470</v>
      </c>
      <c r="Q76" s="2">
        <f>IF(DC!Q76-SCH!Q76&gt;=0,DC!Q76-SCH!Q76,0)</f>
        <v>150</v>
      </c>
      <c r="R76" s="2">
        <f>IF(DC!R76-SCH!R76&gt;=0,DC!R76-SCH!R76,0)</f>
        <v>0</v>
      </c>
      <c r="S76" s="2">
        <f>IF(DC!S76-SCH!S76&gt;=0,DC!S76-SCH!S76,0)</f>
        <v>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60</v>
      </c>
      <c r="AE76" s="2">
        <f>IF(DC!AE76-SCH!AE76&gt;=0,DC!AE76-SCH!AE76,0)</f>
        <v>220</v>
      </c>
      <c r="AF76" s="2">
        <f>IF(DC!AF76-SCH!AF76&gt;=0,DC!AF76-SCH!AF76,0)</f>
        <v>150</v>
      </c>
      <c r="AG76" s="2">
        <f>IF(DC!AG76-SCH!AG76&gt;=0,DC!AG76-SCH!AG76,0)</f>
        <v>0</v>
      </c>
      <c r="AH76" s="2">
        <f>IF(DC!AH76-SCH!AH76&gt;=0,DC!AH76-SCH!AH76,0)</f>
        <v>340</v>
      </c>
      <c r="AI76" s="2">
        <f>IF(DC!AI76-SCH!AI76&gt;=0,DC!AI76-SCH!AI76,0)</f>
        <v>75</v>
      </c>
      <c r="AJ76" s="2">
        <f>IF(DC!AJ76-SCH!AJ76&gt;=0,DC!AJ76-SCH!AJ76,0)</f>
        <v>350</v>
      </c>
      <c r="AK76" s="2">
        <f>IF(DC!AK76-SCH!AK76&gt;=0,DC!AK76-SCH!AK76,0)</f>
        <v>896</v>
      </c>
      <c r="AL76" s="2">
        <f>IF(DC!AL76-SCH!AL76&gt;=0,DC!AL76-SCH!AL76,0)</f>
        <v>220</v>
      </c>
      <c r="AM76" s="2">
        <f>IF(DC!AM76-SCH!AM76&gt;=0,DC!AM76-SCH!AM76,0)</f>
        <v>430</v>
      </c>
      <c r="AN76" s="2">
        <f>IF(DC!AN76-SCH!AN76&gt;=0,DC!AN76-SCH!AN76,0)</f>
        <v>870</v>
      </c>
      <c r="AO76" s="2">
        <f>IF(DC!AO76-SCH!AO76&gt;=0,DC!AO76-SCH!AO76,0)</f>
        <v>220</v>
      </c>
      <c r="AP76" s="2">
        <f>IF(DC!AP76-SCH!AP76&gt;=0,DC!AP76-SCH!AP76,0)</f>
        <v>0</v>
      </c>
      <c r="AQ76" s="2">
        <f>IF(DC!AQ76-SCH!AQ76&gt;=0,DC!AQ76-SCH!AQ76,0)</f>
        <v>0</v>
      </c>
      <c r="AR76" s="2">
        <f>IF(DC!AR76-SCH!AR76&gt;=0,DC!AR76-SCH!AR76,0)</f>
        <v>120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0</v>
      </c>
      <c r="AZ76" s="2">
        <f>IF(DC!AZ76-SCH!AZ76&gt;=0,DC!AZ76-SCH!AZ76,0)</f>
        <v>0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0</v>
      </c>
      <c r="BD76" s="2">
        <f>IF(DC!BD76-SCH!BD76&gt;=0,DC!BD76-SCH!BD76,0)</f>
        <v>0</v>
      </c>
      <c r="BE76" s="2">
        <f>IF(DC!BE76-SCH!BE76&gt;=0,DC!BE76-SCH!BE76,0)</f>
        <v>0</v>
      </c>
      <c r="BF76" s="2">
        <f>IF(DC!BF76-SCH!BF76&gt;=0,DC!BF76-SCH!BF76,0)</f>
        <v>0</v>
      </c>
      <c r="BG76" s="2">
        <f>IF(DC!BG76-SCH!BG76&gt;=0,DC!BG76-SCH!BG76,0)</f>
        <v>25</v>
      </c>
      <c r="BH76" s="2">
        <f>IF(DC!BH76-SCH!BH76&gt;=0,DC!BH76-SCH!BH76,0)</f>
        <v>0</v>
      </c>
      <c r="BI76" s="2">
        <f>IF(DC!BI76-SCH!BI76&gt;=0,DC!BI76-SCH!BI76,0)</f>
        <v>0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0</v>
      </c>
      <c r="BT76" s="2">
        <f>IF(DC!BT76-SCH!BT76&gt;=0,DC!BT76-SCH!BT76,0)</f>
        <v>0</v>
      </c>
      <c r="BU76" s="2">
        <f>IF(DC!BU76-SCH!BU76&gt;=0,DC!BU76-SCH!BU76,0)</f>
        <v>0</v>
      </c>
      <c r="BV76" s="2">
        <f>IF(DC!BV76-SCH!BV76&gt;=0,DC!BV76-SCH!BV76,0)</f>
        <v>0</v>
      </c>
      <c r="BW76" s="2">
        <f>IF(DC!BW76-SCH!BW76&gt;=0,DC!BW76-SCH!BW76,0)</f>
        <v>0</v>
      </c>
      <c r="BX76" s="2">
        <f>IF(DC!BX76-SCH!BX76&gt;=0,DC!BX76-SCH!BX76,0)</f>
        <v>0</v>
      </c>
      <c r="BY76" s="2">
        <f>IF(DC!BY76-SCH!BY76&gt;=0,DC!BY76-SCH!BY76,0)</f>
        <v>0</v>
      </c>
      <c r="BZ76" s="2">
        <f>IF(DC!BZ76-SCH!BZ76&gt;=0,DC!BZ76-SCH!BZ76,0)</f>
        <v>0</v>
      </c>
      <c r="CA76" s="2">
        <f>IF(DC!CA76-SCH!CA76&gt;=0,DC!CA76-SCH!CA76,0)</f>
        <v>0</v>
      </c>
      <c r="CB76" s="2">
        <f>IF(DC!CB76-SCH!CB76&gt;=0,DC!CB76-SCH!CB76,0)</f>
        <v>0</v>
      </c>
      <c r="CC76" s="2">
        <f>IF(DC!CC76-SCH!CC76&gt;=0,DC!CC76-SCH!CC76,0)</f>
        <v>0</v>
      </c>
      <c r="CD76" s="2">
        <f>IF(DC!CD76-SCH!CD76&gt;=0,DC!CD76-SCH!CD76,0)</f>
        <v>0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0</v>
      </c>
      <c r="CH76" s="2">
        <f>IF(DC!CH76-SCH!CH76&gt;=0,DC!CH76-SCH!CH76,0)</f>
        <v>0</v>
      </c>
      <c r="CI76" s="2">
        <f>IF(DC!CI76-SCH!CI76&gt;=0,DC!CI76-SCH!CI76,0)</f>
        <v>0</v>
      </c>
      <c r="CJ76" s="2">
        <f>IF(DC!CJ76-SCH!CJ76&gt;=0,DC!CJ76-SCH!CJ76,0)</f>
        <v>0</v>
      </c>
      <c r="CK76" s="2">
        <f>IF(DC!CK76-SCH!CK76&gt;=0,DC!CK76-SCH!CK76,0)</f>
        <v>0</v>
      </c>
      <c r="CL76" s="2">
        <f>IF(DC!CL76-SCH!CL76&gt;=0,DC!CL76-SCH!CL76,0)</f>
        <v>0</v>
      </c>
      <c r="CM76" s="2">
        <f>IF(DC!CM76-SCH!CM76&gt;=0,DC!CM76-SCH!CM76,0)</f>
        <v>0</v>
      </c>
      <c r="CN76" s="2">
        <f>IF(DC!CN76-SCH!CN76&gt;=0,DC!CN76-SCH!CN76,0)</f>
        <v>0</v>
      </c>
    </row>
    <row r="77" spans="1:92" ht="46.5" x14ac:dyDescent="0.25">
      <c r="A77" s="10">
        <v>73</v>
      </c>
      <c r="B77" s="12" t="s">
        <v>84</v>
      </c>
      <c r="C77" s="2">
        <f>IF(DC!C77-SCH!C77&gt;=0,DC!C77-SCH!C77,0)</f>
        <v>0</v>
      </c>
      <c r="D77" s="2">
        <f>IF(DC!D77-SCH!D77&gt;=0,DC!D77-SCH!D77,0)</f>
        <v>0</v>
      </c>
      <c r="E77" s="2">
        <f>IF(DC!E77-SCH!E77&gt;=0,DC!E77-SCH!E77,0)</f>
        <v>0</v>
      </c>
      <c r="F77" s="2">
        <f>IF(DC!F77-SCH!F77&gt;=0,DC!F77-SCH!F77,0)</f>
        <v>0</v>
      </c>
      <c r="G77" s="2">
        <f>IF(DC!G77-SCH!G77&gt;=0,DC!G77-SCH!G77,0)</f>
        <v>0</v>
      </c>
      <c r="H77" s="2">
        <f>IF(DC!H77-SCH!H77&gt;=0,DC!H77-SCH!H77,0)</f>
        <v>0</v>
      </c>
      <c r="I77" s="2">
        <f>IF(DC!I77-SCH!I77&gt;=0,DC!I77-SCH!I77,0)</f>
        <v>0</v>
      </c>
      <c r="J77" s="2">
        <f>IF(DC!J77-SCH!J77&gt;=0,DC!J77-SCH!J77,0)</f>
        <v>0</v>
      </c>
      <c r="K77" s="2">
        <f>IF(DC!K77-SCH!K77&gt;=0,DC!K77-SCH!K77,0)</f>
        <v>0</v>
      </c>
      <c r="L77" s="2">
        <f>IF(DC!L77-SCH!L77&gt;=0,DC!L77-SCH!L77,0)</f>
        <v>0</v>
      </c>
      <c r="M77" s="2">
        <f>IF(DC!M77-SCH!M77&gt;=0,DC!M77-SCH!M77,0)</f>
        <v>0</v>
      </c>
      <c r="N77" s="2">
        <f>IF(DC!N77-SCH!N77&gt;=0,DC!N77-SCH!N77,0)</f>
        <v>0</v>
      </c>
      <c r="O77" s="2">
        <f>IF(DC!O77-SCH!O77&gt;=0,DC!O77-SCH!O77,0)</f>
        <v>100</v>
      </c>
      <c r="P77" s="2">
        <f>IF(DC!P77-SCH!P77&gt;=0,DC!P77-SCH!P77,0)</f>
        <v>590</v>
      </c>
      <c r="Q77" s="2">
        <f>IF(DC!Q77-SCH!Q77&gt;=0,DC!Q77-SCH!Q77,0)</f>
        <v>150</v>
      </c>
      <c r="R77" s="2">
        <f>IF(DC!R77-SCH!R77&gt;=0,DC!R77-SCH!R77,0)</f>
        <v>0</v>
      </c>
      <c r="S77" s="2">
        <f>IF(DC!S77-SCH!S77&gt;=0,DC!S77-SCH!S77,0)</f>
        <v>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120</v>
      </c>
      <c r="AF77" s="2">
        <f>IF(DC!AF77-SCH!AF77&gt;=0,DC!AF77-SCH!AF77,0)</f>
        <v>150</v>
      </c>
      <c r="AG77" s="2">
        <f>IF(DC!AG77-SCH!AG77&gt;=0,DC!AG77-SCH!AG77,0)</f>
        <v>0</v>
      </c>
      <c r="AH77" s="2">
        <f>IF(DC!AH77-SCH!AH77&gt;=0,DC!AH77-SCH!AH77,0)</f>
        <v>340</v>
      </c>
      <c r="AI77" s="2">
        <f>IF(DC!AI77-SCH!AI77&gt;=0,DC!AI77-SCH!AI77,0)</f>
        <v>75</v>
      </c>
      <c r="AJ77" s="2">
        <f>IF(DC!AJ77-SCH!AJ77&gt;=0,DC!AJ77-SCH!AJ77,0)</f>
        <v>450</v>
      </c>
      <c r="AK77" s="2">
        <f>IF(DC!AK77-SCH!AK77&gt;=0,DC!AK77-SCH!AK77,0)</f>
        <v>896</v>
      </c>
      <c r="AL77" s="2">
        <f>IF(DC!AL77-SCH!AL77&gt;=0,DC!AL77-SCH!AL77,0)</f>
        <v>220</v>
      </c>
      <c r="AM77" s="2">
        <f>IF(DC!AM77-SCH!AM77&gt;=0,DC!AM77-SCH!AM77,0)</f>
        <v>330</v>
      </c>
      <c r="AN77" s="2">
        <f>IF(DC!AN77-SCH!AN77&gt;=0,DC!AN77-SCH!AN77,0)</f>
        <v>770</v>
      </c>
      <c r="AO77" s="2">
        <f>IF(DC!AO77-SCH!AO77&gt;=0,DC!AO77-SCH!AO77,0)</f>
        <v>220</v>
      </c>
      <c r="AP77" s="2">
        <f>IF(DC!AP77-SCH!AP77&gt;=0,DC!AP77-SCH!AP77,0)</f>
        <v>100</v>
      </c>
      <c r="AQ77" s="2">
        <f>IF(DC!AQ77-SCH!AQ77&gt;=0,DC!AQ77-SCH!AQ77,0)</f>
        <v>70</v>
      </c>
      <c r="AR77" s="2">
        <f>IF(DC!AR77-SCH!AR77&gt;=0,DC!AR77-SCH!AR77,0)</f>
        <v>100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0</v>
      </c>
      <c r="AZ77" s="2">
        <f>IF(DC!AZ77-SCH!AZ77&gt;=0,DC!AZ77-SCH!AZ77,0)</f>
        <v>0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0</v>
      </c>
      <c r="BD77" s="2">
        <f>IF(DC!BD77-SCH!BD77&gt;=0,DC!BD77-SCH!BD77,0)</f>
        <v>0</v>
      </c>
      <c r="BE77" s="2">
        <f>IF(DC!BE77-SCH!BE77&gt;=0,DC!BE77-SCH!BE77,0)</f>
        <v>100</v>
      </c>
      <c r="BF77" s="2">
        <f>IF(DC!BF77-SCH!BF77&gt;=0,DC!BF77-SCH!BF77,0)</f>
        <v>100</v>
      </c>
      <c r="BG77" s="2">
        <f>IF(DC!BG77-SCH!BG77&gt;=0,DC!BG77-SCH!BG77,0)</f>
        <v>60</v>
      </c>
      <c r="BH77" s="2">
        <f>IF(DC!BH77-SCH!BH77&gt;=0,DC!BH77-SCH!BH77,0)</f>
        <v>0</v>
      </c>
      <c r="BI77" s="2">
        <f>IF(DC!BI77-SCH!BI77&gt;=0,DC!BI77-SCH!BI77,0)</f>
        <v>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0</v>
      </c>
      <c r="BT77" s="2">
        <f>IF(DC!BT77-SCH!BT77&gt;=0,DC!BT77-SCH!BT77,0)</f>
        <v>0</v>
      </c>
      <c r="BU77" s="2">
        <f>IF(DC!BU77-SCH!BU77&gt;=0,DC!BU77-SCH!BU77,0)</f>
        <v>0</v>
      </c>
      <c r="BV77" s="2">
        <f>IF(DC!BV77-SCH!BV77&gt;=0,DC!BV77-SCH!BV77,0)</f>
        <v>0</v>
      </c>
      <c r="BW77" s="2">
        <f>IF(DC!BW77-SCH!BW77&gt;=0,DC!BW77-SCH!BW77,0)</f>
        <v>0</v>
      </c>
      <c r="BX77" s="2">
        <f>IF(DC!BX77-SCH!BX77&gt;=0,DC!BX77-SCH!BX77,0)</f>
        <v>0</v>
      </c>
      <c r="BY77" s="2">
        <f>IF(DC!BY77-SCH!BY77&gt;=0,DC!BY77-SCH!BY77,0)</f>
        <v>0</v>
      </c>
      <c r="BZ77" s="2">
        <f>IF(DC!BZ77-SCH!BZ77&gt;=0,DC!BZ77-SCH!BZ77,0)</f>
        <v>0</v>
      </c>
      <c r="CA77" s="2">
        <f>IF(DC!CA77-SCH!CA77&gt;=0,DC!CA77-SCH!CA77,0)</f>
        <v>0</v>
      </c>
      <c r="CB77" s="2">
        <f>IF(DC!CB77-SCH!CB77&gt;=0,DC!CB77-SCH!CB77,0)</f>
        <v>0</v>
      </c>
      <c r="CC77" s="2">
        <f>IF(DC!CC77-SCH!CC77&gt;=0,DC!CC77-SCH!CC77,0)</f>
        <v>0</v>
      </c>
      <c r="CD77" s="2">
        <f>IF(DC!CD77-SCH!CD77&gt;=0,DC!CD77-SCH!CD77,0)</f>
        <v>0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0</v>
      </c>
      <c r="CH77" s="2">
        <f>IF(DC!CH77-SCH!CH77&gt;=0,DC!CH77-SCH!CH77,0)</f>
        <v>0</v>
      </c>
      <c r="CI77" s="2">
        <f>IF(DC!CI77-SCH!CI77&gt;=0,DC!CI77-SCH!CI77,0)</f>
        <v>0</v>
      </c>
      <c r="CJ77" s="2">
        <f>IF(DC!CJ77-SCH!CJ77&gt;=0,DC!CJ77-SCH!CJ77,0)</f>
        <v>0</v>
      </c>
      <c r="CK77" s="2">
        <f>IF(DC!CK77-SCH!CK77&gt;=0,DC!CK77-SCH!CK77,0)</f>
        <v>0</v>
      </c>
      <c r="CL77" s="2">
        <f>IF(DC!CL77-SCH!CL77&gt;=0,DC!CL77-SCH!CL77,0)</f>
        <v>0</v>
      </c>
      <c r="CM77" s="2">
        <f>IF(DC!CM77-SCH!CM77&gt;=0,DC!CM77-SCH!CM77,0)</f>
        <v>0</v>
      </c>
      <c r="CN77" s="2">
        <f>IF(DC!CN77-SCH!CN77&gt;=0,DC!CN77-SCH!CN77,0)</f>
        <v>0</v>
      </c>
    </row>
    <row r="78" spans="1:92" ht="46.5" x14ac:dyDescent="0.25">
      <c r="A78" s="10">
        <v>74</v>
      </c>
      <c r="B78" s="12" t="s">
        <v>85</v>
      </c>
      <c r="C78" s="2">
        <f>IF(DC!C78-SCH!C78&gt;=0,DC!C78-SCH!C78,0)</f>
        <v>0</v>
      </c>
      <c r="D78" s="2">
        <f>IF(DC!D78-SCH!D78&gt;=0,DC!D78-SCH!D78,0)</f>
        <v>0</v>
      </c>
      <c r="E78" s="2">
        <f>IF(DC!E78-SCH!E78&gt;=0,DC!E78-SCH!E78,0)</f>
        <v>0</v>
      </c>
      <c r="F78" s="2">
        <f>IF(DC!F78-SCH!F78&gt;=0,DC!F78-SCH!F78,0)</f>
        <v>0</v>
      </c>
      <c r="G78" s="2">
        <f>IF(DC!G78-SCH!G78&gt;=0,DC!G78-SCH!G78,0)</f>
        <v>0</v>
      </c>
      <c r="H78" s="2">
        <f>IF(DC!H78-SCH!H78&gt;=0,DC!H78-SCH!H78,0)</f>
        <v>0</v>
      </c>
      <c r="I78" s="2">
        <f>IF(DC!I78-SCH!I78&gt;=0,DC!I78-SCH!I78,0)</f>
        <v>0</v>
      </c>
      <c r="J78" s="2">
        <f>IF(DC!J78-SCH!J78&gt;=0,DC!J78-SCH!J78,0)</f>
        <v>0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0</v>
      </c>
      <c r="N78" s="2">
        <f>IF(DC!N78-SCH!N78&gt;=0,DC!N78-SCH!N78,0)</f>
        <v>0</v>
      </c>
      <c r="O78" s="2">
        <f>IF(DC!O78-SCH!O78&gt;=0,DC!O78-SCH!O78,0)</f>
        <v>100</v>
      </c>
      <c r="P78" s="2">
        <f>IF(DC!P78-SCH!P78&gt;=0,DC!P78-SCH!P78,0)</f>
        <v>710</v>
      </c>
      <c r="Q78" s="2">
        <f>IF(DC!Q78-SCH!Q78&gt;=0,DC!Q78-SCH!Q78,0)</f>
        <v>150</v>
      </c>
      <c r="R78" s="2">
        <f>IF(DC!R78-SCH!R78&gt;=0,DC!R78-SCH!R78,0)</f>
        <v>0</v>
      </c>
      <c r="S78" s="2">
        <f>IF(DC!S78-SCH!S78&gt;=0,DC!S78-SCH!S78,0)</f>
        <v>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70</v>
      </c>
      <c r="AF78" s="2">
        <f>IF(DC!AF78-SCH!AF78&gt;=0,DC!AF78-SCH!AF78,0)</f>
        <v>150</v>
      </c>
      <c r="AG78" s="2">
        <f>IF(DC!AG78-SCH!AG78&gt;=0,DC!AG78-SCH!AG78,0)</f>
        <v>100</v>
      </c>
      <c r="AH78" s="2">
        <f>IF(DC!AH78-SCH!AH78&gt;=0,DC!AH78-SCH!AH78,0)</f>
        <v>490</v>
      </c>
      <c r="AI78" s="2">
        <f>IF(DC!AI78-SCH!AI78&gt;=0,DC!AI78-SCH!AI78,0)</f>
        <v>75</v>
      </c>
      <c r="AJ78" s="2">
        <f>IF(DC!AJ78-SCH!AJ78&gt;=0,DC!AJ78-SCH!AJ78,0)</f>
        <v>450</v>
      </c>
      <c r="AK78" s="2">
        <f>IF(DC!AK78-SCH!AK78&gt;=0,DC!AK78-SCH!AK78,0)</f>
        <v>896</v>
      </c>
      <c r="AL78" s="2">
        <f>IF(DC!AL78-SCH!AL78&gt;=0,DC!AL78-SCH!AL78,0)</f>
        <v>220</v>
      </c>
      <c r="AM78" s="2">
        <f>IF(DC!AM78-SCH!AM78&gt;=0,DC!AM78-SCH!AM78,0)</f>
        <v>430</v>
      </c>
      <c r="AN78" s="2">
        <f>IF(DC!AN78-SCH!AN78&gt;=0,DC!AN78-SCH!AN78,0)</f>
        <v>820</v>
      </c>
      <c r="AO78" s="2">
        <f>IF(DC!AO78-SCH!AO78&gt;=0,DC!AO78-SCH!AO78,0)</f>
        <v>220</v>
      </c>
      <c r="AP78" s="2">
        <f>IF(DC!AP78-SCH!AP78&gt;=0,DC!AP78-SCH!AP78,0)</f>
        <v>200</v>
      </c>
      <c r="AQ78" s="2">
        <f>IF(DC!AQ78-SCH!AQ78&gt;=0,DC!AQ78-SCH!AQ78,0)</f>
        <v>220</v>
      </c>
      <c r="AR78" s="2">
        <f>IF(DC!AR78-SCH!AR78&gt;=0,DC!AR78-SCH!AR78,0)</f>
        <v>75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0</v>
      </c>
      <c r="AZ78" s="2">
        <f>IF(DC!AZ78-SCH!AZ78&gt;=0,DC!AZ78-SCH!AZ78,0)</f>
        <v>0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0</v>
      </c>
      <c r="BD78" s="2">
        <f>IF(DC!BD78-SCH!BD78&gt;=0,DC!BD78-SCH!BD78,0)</f>
        <v>0</v>
      </c>
      <c r="BE78" s="2">
        <f>IF(DC!BE78-SCH!BE78&gt;=0,DC!BE78-SCH!BE78,0)</f>
        <v>200</v>
      </c>
      <c r="BF78" s="2">
        <f>IF(DC!BF78-SCH!BF78&gt;=0,DC!BF78-SCH!BF78,0)</f>
        <v>250</v>
      </c>
      <c r="BG78" s="2">
        <f>IF(DC!BG78-SCH!BG78&gt;=0,DC!BG78-SCH!BG78,0)</f>
        <v>75</v>
      </c>
      <c r="BH78" s="2">
        <f>IF(DC!BH78-SCH!BH78&gt;=0,DC!BH78-SCH!BH78,0)</f>
        <v>0</v>
      </c>
      <c r="BI78" s="2">
        <f>IF(DC!BI78-SCH!BI78&gt;=0,DC!BI78-SCH!BI78,0)</f>
        <v>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0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25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0</v>
      </c>
      <c r="BT78" s="2">
        <f>IF(DC!BT78-SCH!BT78&gt;=0,DC!BT78-SCH!BT78,0)</f>
        <v>0</v>
      </c>
      <c r="BU78" s="2">
        <f>IF(DC!BU78-SCH!BU78&gt;=0,DC!BU78-SCH!BU78,0)</f>
        <v>0</v>
      </c>
      <c r="BV78" s="2">
        <f>IF(DC!BV78-SCH!BV78&gt;=0,DC!BV78-SCH!BV78,0)</f>
        <v>0</v>
      </c>
      <c r="BW78" s="2">
        <f>IF(DC!BW78-SCH!BW78&gt;=0,DC!BW78-SCH!BW78,0)</f>
        <v>0</v>
      </c>
      <c r="BX78" s="2">
        <f>IF(DC!BX78-SCH!BX78&gt;=0,DC!BX78-SCH!BX78,0)</f>
        <v>0</v>
      </c>
      <c r="BY78" s="2">
        <f>IF(DC!BY78-SCH!BY78&gt;=0,DC!BY78-SCH!BY78,0)</f>
        <v>0</v>
      </c>
      <c r="BZ78" s="2">
        <f>IF(DC!BZ78-SCH!BZ78&gt;=0,DC!BZ78-SCH!BZ78,0)</f>
        <v>0</v>
      </c>
      <c r="CA78" s="2">
        <f>IF(DC!CA78-SCH!CA78&gt;=0,DC!CA78-SCH!CA78,0)</f>
        <v>50</v>
      </c>
      <c r="CB78" s="2">
        <f>IF(DC!CB78-SCH!CB78&gt;=0,DC!CB78-SCH!CB78,0)</f>
        <v>40</v>
      </c>
      <c r="CC78" s="2">
        <f>IF(DC!CC78-SCH!CC78&gt;=0,DC!CC78-SCH!CC78,0)</f>
        <v>0</v>
      </c>
      <c r="CD78" s="2">
        <f>IF(DC!CD78-SCH!CD78&gt;=0,DC!CD78-SCH!CD78,0)</f>
        <v>0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0</v>
      </c>
      <c r="CH78" s="2">
        <f>IF(DC!CH78-SCH!CH78&gt;=0,DC!CH78-SCH!CH78,0)</f>
        <v>0</v>
      </c>
      <c r="CI78" s="2">
        <f>IF(DC!CI78-SCH!CI78&gt;=0,DC!CI78-SCH!CI78,0)</f>
        <v>0</v>
      </c>
      <c r="CJ78" s="2">
        <f>IF(DC!CJ78-SCH!CJ78&gt;=0,DC!CJ78-SCH!CJ78,0)</f>
        <v>0</v>
      </c>
      <c r="CK78" s="2">
        <f>IF(DC!CK78-SCH!CK78&gt;=0,DC!CK78-SCH!CK78,0)</f>
        <v>0</v>
      </c>
      <c r="CL78" s="2">
        <f>IF(DC!CL78-SCH!CL78&gt;=0,DC!CL78-SCH!CL78,0)</f>
        <v>0</v>
      </c>
      <c r="CM78" s="2">
        <f>IF(DC!CM78-SCH!CM78&gt;=0,DC!CM78-SCH!CM78,0)</f>
        <v>0</v>
      </c>
      <c r="CN78" s="2">
        <f>IF(DC!CN78-SCH!CN78&gt;=0,DC!CN78-SCH!CN78,0)</f>
        <v>0</v>
      </c>
    </row>
    <row r="79" spans="1:92" ht="46.5" x14ac:dyDescent="0.25">
      <c r="A79" s="10">
        <v>75</v>
      </c>
      <c r="B79" s="12" t="s">
        <v>86</v>
      </c>
      <c r="C79" s="2">
        <f>IF(DC!C79-SCH!C79&gt;=0,DC!C79-SCH!C79,0)</f>
        <v>0</v>
      </c>
      <c r="D79" s="2">
        <f>IF(DC!D79-SCH!D79&gt;=0,DC!D79-SCH!D79,0)</f>
        <v>0</v>
      </c>
      <c r="E79" s="2">
        <f>IF(DC!E79-SCH!E79&gt;=0,DC!E79-SCH!E79,0)</f>
        <v>0</v>
      </c>
      <c r="F79" s="2">
        <f>IF(DC!F79-SCH!F79&gt;=0,DC!F79-SCH!F79,0)</f>
        <v>0</v>
      </c>
      <c r="G79" s="2">
        <f>IF(DC!G79-SCH!G79&gt;=0,DC!G79-SCH!G79,0)</f>
        <v>0</v>
      </c>
      <c r="H79" s="2">
        <f>IF(DC!H79-SCH!H79&gt;=0,DC!H79-SCH!H79,0)</f>
        <v>0</v>
      </c>
      <c r="I79" s="2">
        <f>IF(DC!I79-SCH!I79&gt;=0,DC!I79-SCH!I79,0)</f>
        <v>0</v>
      </c>
      <c r="J79" s="2">
        <f>IF(DC!J79-SCH!J79&gt;=0,DC!J79-SCH!J79,0)</f>
        <v>0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100</v>
      </c>
      <c r="N79" s="2">
        <f>IF(DC!N79-SCH!N79&gt;=0,DC!N79-SCH!N79,0)</f>
        <v>0</v>
      </c>
      <c r="O79" s="2">
        <f>IF(DC!O79-SCH!O79&gt;=0,DC!O79-SCH!O79,0)</f>
        <v>200</v>
      </c>
      <c r="P79" s="2">
        <f>IF(DC!P79-SCH!P79&gt;=0,DC!P79-SCH!P79,0)</f>
        <v>830</v>
      </c>
      <c r="Q79" s="2">
        <f>IF(DC!Q79-SCH!Q79&gt;=0,DC!Q79-SCH!Q79,0)</f>
        <v>150</v>
      </c>
      <c r="R79" s="2">
        <f>IF(DC!R79-SCH!R79&gt;=0,DC!R79-SCH!R79,0)</f>
        <v>0</v>
      </c>
      <c r="S79" s="2">
        <f>IF(DC!S79-SCH!S79&gt;=0,DC!S79-SCH!S79,0)</f>
        <v>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100</v>
      </c>
      <c r="AE79" s="2">
        <f>IF(DC!AE79-SCH!AE79&gt;=0,DC!AE79-SCH!AE79,0)</f>
        <v>170</v>
      </c>
      <c r="AF79" s="2">
        <f>IF(DC!AF79-SCH!AF79&gt;=0,DC!AF79-SCH!AF79,0)</f>
        <v>150</v>
      </c>
      <c r="AG79" s="2">
        <f>IF(DC!AG79-SCH!AG79&gt;=0,DC!AG79-SCH!AG79,0)</f>
        <v>200</v>
      </c>
      <c r="AH79" s="2">
        <f>IF(DC!AH79-SCH!AH79&gt;=0,DC!AH79-SCH!AH79,0)</f>
        <v>640</v>
      </c>
      <c r="AI79" s="2">
        <f>IF(DC!AI79-SCH!AI79&gt;=0,DC!AI79-SCH!AI79,0)</f>
        <v>75</v>
      </c>
      <c r="AJ79" s="2">
        <f>IF(DC!AJ79-SCH!AJ79&gt;=0,DC!AJ79-SCH!AJ79,0)</f>
        <v>550</v>
      </c>
      <c r="AK79" s="2">
        <f>IF(DC!AK79-SCH!AK79&gt;=0,DC!AK79-SCH!AK79,0)</f>
        <v>896</v>
      </c>
      <c r="AL79" s="2">
        <f>IF(DC!AL79-SCH!AL79&gt;=0,DC!AL79-SCH!AL79,0)</f>
        <v>220</v>
      </c>
      <c r="AM79" s="2">
        <f>IF(DC!AM79-SCH!AM79&gt;=0,DC!AM79-SCH!AM79,0)</f>
        <v>530</v>
      </c>
      <c r="AN79" s="2">
        <f>IF(DC!AN79-SCH!AN79&gt;=0,DC!AN79-SCH!AN79,0)</f>
        <v>896</v>
      </c>
      <c r="AO79" s="2">
        <f>IF(DC!AO79-SCH!AO79&gt;=0,DC!AO79-SCH!AO79,0)</f>
        <v>220</v>
      </c>
      <c r="AP79" s="2">
        <f>IF(DC!AP79-SCH!AP79&gt;=0,DC!AP79-SCH!AP79,0)</f>
        <v>300</v>
      </c>
      <c r="AQ79" s="2">
        <f>IF(DC!AQ79-SCH!AQ79&gt;=0,DC!AQ79-SCH!AQ79,0)</f>
        <v>370</v>
      </c>
      <c r="AR79" s="2">
        <f>IF(DC!AR79-SCH!AR79&gt;=0,DC!AR79-SCH!AR79,0)</f>
        <v>75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20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0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0</v>
      </c>
      <c r="BD79" s="2">
        <f>IF(DC!BD79-SCH!BD79&gt;=0,DC!BD79-SCH!BD79,0)</f>
        <v>0</v>
      </c>
      <c r="BE79" s="2">
        <f>IF(DC!BE79-SCH!BE79&gt;=0,DC!BE79-SCH!BE79,0)</f>
        <v>300</v>
      </c>
      <c r="BF79" s="2">
        <f>IF(DC!BF79-SCH!BF79&gt;=0,DC!BF79-SCH!BF79,0)</f>
        <v>400</v>
      </c>
      <c r="BG79" s="2">
        <f>IF(DC!BG79-SCH!BG79&gt;=0,DC!BG79-SCH!BG79,0)</f>
        <v>75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55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0</v>
      </c>
      <c r="BT79" s="2">
        <f>IF(DC!BT79-SCH!BT79&gt;=0,DC!BT79-SCH!BT79,0)</f>
        <v>0</v>
      </c>
      <c r="BU79" s="2">
        <f>IF(DC!BU79-SCH!BU79&gt;=0,DC!BU79-SCH!BU79,0)</f>
        <v>0</v>
      </c>
      <c r="BV79" s="2">
        <f>IF(DC!BV79-SCH!BV79&gt;=0,DC!BV79-SCH!BV79,0)</f>
        <v>20</v>
      </c>
      <c r="BW79" s="2">
        <f>IF(DC!BW79-SCH!BW79&gt;=0,DC!BW79-SCH!BW79,0)</f>
        <v>0</v>
      </c>
      <c r="BX79" s="2">
        <f>IF(DC!BX79-SCH!BX79&gt;=0,DC!BX79-SCH!BX79,0)</f>
        <v>0</v>
      </c>
      <c r="BY79" s="2">
        <f>IF(DC!BY79-SCH!BY79&gt;=0,DC!BY79-SCH!BY79,0)</f>
        <v>0</v>
      </c>
      <c r="BZ79" s="2">
        <f>IF(DC!BZ79-SCH!BZ79&gt;=0,DC!BZ79-SCH!BZ79,0)</f>
        <v>0</v>
      </c>
      <c r="CA79" s="2">
        <f>IF(DC!CA79-SCH!CA79&gt;=0,DC!CA79-SCH!CA79,0)</f>
        <v>150</v>
      </c>
      <c r="CB79" s="2">
        <f>IF(DC!CB79-SCH!CB79&gt;=0,DC!CB79-SCH!CB79,0)</f>
        <v>100</v>
      </c>
      <c r="CC79" s="2">
        <f>IF(DC!CC79-SCH!CC79&gt;=0,DC!CC79-SCH!CC79,0)</f>
        <v>0</v>
      </c>
      <c r="CD79" s="2">
        <f>IF(DC!CD79-SCH!CD79&gt;=0,DC!CD79-SCH!CD79,0)</f>
        <v>0</v>
      </c>
      <c r="CE79" s="2">
        <f>IF(DC!CE79-SCH!CE79&gt;=0,DC!CE79-SCH!CE79,0)</f>
        <v>40</v>
      </c>
      <c r="CF79" s="2">
        <f>IF(DC!CF79-SCH!CF79&gt;=0,DC!CF79-SCH!CF79,0)</f>
        <v>0</v>
      </c>
      <c r="CG79" s="2">
        <f>IF(DC!CG79-SCH!CG79&gt;=0,DC!CG79-SCH!CG79,0)</f>
        <v>0</v>
      </c>
      <c r="CH79" s="2">
        <f>IF(DC!CH79-SCH!CH79&gt;=0,DC!CH79-SCH!CH79,0)</f>
        <v>0</v>
      </c>
      <c r="CI79" s="2">
        <f>IF(DC!CI79-SCH!CI79&gt;=0,DC!CI79-SCH!CI79,0)</f>
        <v>0</v>
      </c>
      <c r="CJ79" s="2">
        <f>IF(DC!CJ79-SCH!CJ79&gt;=0,DC!CJ79-SCH!CJ79,0)</f>
        <v>0</v>
      </c>
      <c r="CK79" s="2">
        <f>IF(DC!CK79-SCH!CK79&gt;=0,DC!CK79-SCH!CK79,0)</f>
        <v>0</v>
      </c>
      <c r="CL79" s="2">
        <f>IF(DC!CL79-SCH!CL79&gt;=0,DC!CL79-SCH!CL79,0)</f>
        <v>0</v>
      </c>
      <c r="CM79" s="2">
        <f>IF(DC!CM79-SCH!CM79&gt;=0,DC!CM79-SCH!CM79,0)</f>
        <v>0</v>
      </c>
      <c r="CN79" s="2">
        <f>IF(DC!CN79-SCH!CN79&gt;=0,DC!CN79-SCH!CN79,0)</f>
        <v>50</v>
      </c>
    </row>
    <row r="80" spans="1:92" ht="46.5" x14ac:dyDescent="0.25">
      <c r="A80" s="10">
        <v>76</v>
      </c>
      <c r="B80" s="12" t="s">
        <v>87</v>
      </c>
      <c r="C80" s="2">
        <f>IF(DC!C80-SCH!C80&gt;=0,DC!C80-SCH!C80,0)</f>
        <v>0</v>
      </c>
      <c r="D80" s="2">
        <f>IF(DC!D80-SCH!D80&gt;=0,DC!D80-SCH!D80,0)</f>
        <v>0</v>
      </c>
      <c r="E80" s="2">
        <f>IF(DC!E80-SCH!E80&gt;=0,DC!E80-SCH!E80,0)</f>
        <v>0</v>
      </c>
      <c r="F80" s="2">
        <f>IF(DC!F80-SCH!F80&gt;=0,DC!F80-SCH!F80,0)</f>
        <v>0</v>
      </c>
      <c r="G80" s="2">
        <f>IF(DC!G80-SCH!G80&gt;=0,DC!G80-SCH!G80,0)</f>
        <v>0</v>
      </c>
      <c r="H80" s="2">
        <f>IF(DC!H80-SCH!H80&gt;=0,DC!H80-SCH!H80,0)</f>
        <v>0</v>
      </c>
      <c r="I80" s="2">
        <f>IF(DC!I80-SCH!I80&gt;=0,DC!I80-SCH!I80,0)</f>
        <v>0</v>
      </c>
      <c r="J80" s="2">
        <f>IF(DC!J80-SCH!J80&gt;=0,DC!J80-SCH!J80,0)</f>
        <v>0</v>
      </c>
      <c r="K80" s="2">
        <f>IF(DC!K80-SCH!K80&gt;=0,DC!K80-SCH!K80,0)</f>
        <v>0</v>
      </c>
      <c r="L80" s="2">
        <f>IF(DC!L80-SCH!L80&gt;=0,DC!L80-SCH!L80,0)</f>
        <v>100</v>
      </c>
      <c r="M80" s="2">
        <f>IF(DC!M80-SCH!M80&gt;=0,DC!M80-SCH!M80,0)</f>
        <v>220</v>
      </c>
      <c r="N80" s="2">
        <f>IF(DC!N80-SCH!N80&gt;=0,DC!N80-SCH!N80,0)</f>
        <v>0</v>
      </c>
      <c r="O80" s="2">
        <f>IF(DC!O80-SCH!O80&gt;=0,DC!O80-SCH!O80,0)</f>
        <v>300</v>
      </c>
      <c r="P80" s="2">
        <f>IF(DC!P80-SCH!P80&gt;=0,DC!P80-SCH!P80,0)</f>
        <v>896</v>
      </c>
      <c r="Q80" s="2">
        <f>IF(DC!Q80-SCH!Q80&gt;=0,DC!Q80-SCH!Q80,0)</f>
        <v>150</v>
      </c>
      <c r="R80" s="2">
        <f>IF(DC!R80-SCH!R80&gt;=0,DC!R80-SCH!R80,0)</f>
        <v>0</v>
      </c>
      <c r="S80" s="2">
        <f>IF(DC!S80-SCH!S80&gt;=0,DC!S80-SCH!S80,0)</f>
        <v>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200</v>
      </c>
      <c r="AE80" s="2">
        <f>IF(DC!AE80-SCH!AE80&gt;=0,DC!AE80-SCH!AE80,0)</f>
        <v>320</v>
      </c>
      <c r="AF80" s="2">
        <f>IF(DC!AF80-SCH!AF80&gt;=0,DC!AF80-SCH!AF80,0)</f>
        <v>150</v>
      </c>
      <c r="AG80" s="2">
        <f>IF(DC!AG80-SCH!AG80&gt;=0,DC!AG80-SCH!AG80,0)</f>
        <v>300</v>
      </c>
      <c r="AH80" s="2">
        <f>IF(DC!AH80-SCH!AH80&gt;=0,DC!AH80-SCH!AH80,0)</f>
        <v>790</v>
      </c>
      <c r="AI80" s="2">
        <f>IF(DC!AI80-SCH!AI80&gt;=0,DC!AI80-SCH!AI80,0)</f>
        <v>75</v>
      </c>
      <c r="AJ80" s="2">
        <f>IF(DC!AJ80-SCH!AJ80&gt;=0,DC!AJ80-SCH!AJ80,0)</f>
        <v>660</v>
      </c>
      <c r="AK80" s="2">
        <f>IF(DC!AK80-SCH!AK80&gt;=0,DC!AK80-SCH!AK80,0)</f>
        <v>896</v>
      </c>
      <c r="AL80" s="2">
        <f>IF(DC!AL80-SCH!AL80&gt;=0,DC!AL80-SCH!AL80,0)</f>
        <v>220</v>
      </c>
      <c r="AM80" s="2">
        <f>IF(DC!AM80-SCH!AM80&gt;=0,DC!AM80-SCH!AM80,0)</f>
        <v>630</v>
      </c>
      <c r="AN80" s="2">
        <f>IF(DC!AN80-SCH!AN80&gt;=0,DC!AN80-SCH!AN80,0)</f>
        <v>896</v>
      </c>
      <c r="AO80" s="2">
        <f>IF(DC!AO80-SCH!AO80&gt;=0,DC!AO80-SCH!AO80,0)</f>
        <v>220</v>
      </c>
      <c r="AP80" s="2">
        <f>IF(DC!AP80-SCH!AP80&gt;=0,DC!AP80-SCH!AP80,0)</f>
        <v>400</v>
      </c>
      <c r="AQ80" s="2">
        <f>IF(DC!AQ80-SCH!AQ80&gt;=0,DC!AQ80-SCH!AQ80,0)</f>
        <v>520</v>
      </c>
      <c r="AR80" s="2">
        <f>IF(DC!AR80-SCH!AR80&gt;=0,DC!AR80-SCH!AR80,0)</f>
        <v>75</v>
      </c>
      <c r="AS80" s="2">
        <f>IF(DC!AS80-SCH!AS80&gt;=0,DC!AS80-SCH!AS80,0)</f>
        <v>100</v>
      </c>
      <c r="AT80" s="2">
        <f>IF(DC!AT80-SCH!AT80&gt;=0,DC!AT80-SCH!AT80,0)</f>
        <v>120</v>
      </c>
      <c r="AU80" s="2">
        <f>IF(DC!AU80-SCH!AU80&gt;=0,DC!AU80-SCH!AU80,0)</f>
        <v>50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0</v>
      </c>
      <c r="AY80" s="2">
        <f>IF(DC!AY80-SCH!AY80&gt;=0,DC!AY80-SCH!AY80,0)</f>
        <v>0</v>
      </c>
      <c r="AZ80" s="2">
        <f>IF(DC!AZ80-SCH!AZ80&gt;=0,DC!AZ80-SCH!AZ80,0)</f>
        <v>100</v>
      </c>
      <c r="BA80" s="2">
        <f>IF(DC!BA80-SCH!BA80&gt;=0,DC!BA80-SCH!BA80,0)</f>
        <v>20</v>
      </c>
      <c r="BB80" s="2">
        <f>IF(DC!BB80-SCH!BB80&gt;=0,DC!BB80-SCH!BB80,0)</f>
        <v>0</v>
      </c>
      <c r="BC80" s="2">
        <f>IF(DC!BC80-SCH!BC80&gt;=0,DC!BC80-SCH!BC80,0)</f>
        <v>100</v>
      </c>
      <c r="BD80" s="2">
        <f>IF(DC!BD80-SCH!BD80&gt;=0,DC!BD80-SCH!BD80,0)</f>
        <v>25</v>
      </c>
      <c r="BE80" s="2">
        <f>IF(DC!BE80-SCH!BE80&gt;=0,DC!BE80-SCH!BE80,0)</f>
        <v>400</v>
      </c>
      <c r="BF80" s="2">
        <f>IF(DC!BF80-SCH!BF80&gt;=0,DC!BF80-SCH!BF80,0)</f>
        <v>550</v>
      </c>
      <c r="BG80" s="2">
        <f>IF(DC!BG80-SCH!BG80&gt;=0,DC!BG80-SCH!BG80,0)</f>
        <v>75</v>
      </c>
      <c r="BH80" s="2">
        <f>IF(DC!BH80-SCH!BH80&gt;=0,DC!BH80-SCH!BH80,0)</f>
        <v>0</v>
      </c>
      <c r="BI80" s="2">
        <f>IF(DC!BI80-SCH!BI80&gt;=0,DC!BI80-SCH!BI80,0)</f>
        <v>100</v>
      </c>
      <c r="BJ80" s="2">
        <f>IF(DC!BJ80-SCH!BJ80&gt;=0,DC!BJ80-SCH!BJ80,0)</f>
        <v>20</v>
      </c>
      <c r="BK80" s="2">
        <f>IF(DC!BK80-SCH!BK80&gt;=0,DC!BK80-SCH!BK80,0)</f>
        <v>100</v>
      </c>
      <c r="BL80" s="2">
        <f>IF(DC!BL80-SCH!BL80&gt;=0,DC!BL80-SCH!BL80,0)</f>
        <v>150</v>
      </c>
      <c r="BM80" s="2">
        <f>IF(DC!BM80-SCH!BM80&gt;=0,DC!BM80-SCH!BM80,0)</f>
        <v>30</v>
      </c>
      <c r="BN80" s="2">
        <f>IF(DC!BN80-SCH!BN80&gt;=0,DC!BN80-SCH!BN80,0)</f>
        <v>0</v>
      </c>
      <c r="BO80" s="2">
        <f>IF(DC!BO80-SCH!BO80&gt;=0,DC!BO80-SCH!BO80,0)</f>
        <v>50</v>
      </c>
      <c r="BP80" s="2">
        <f>IF(DC!BP80-SCH!BP80&gt;=0,DC!BP80-SCH!BP80,0)</f>
        <v>75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0</v>
      </c>
      <c r="BT80" s="2">
        <f>IF(DC!BT80-SCH!BT80&gt;=0,DC!BT80-SCH!BT80,0)</f>
        <v>0</v>
      </c>
      <c r="BU80" s="2">
        <f>IF(DC!BU80-SCH!BU80&gt;=0,DC!BU80-SCH!BU80,0)</f>
        <v>0</v>
      </c>
      <c r="BV80" s="2">
        <f>IF(DC!BV80-SCH!BV80&gt;=0,DC!BV80-SCH!BV80,0)</f>
        <v>40</v>
      </c>
      <c r="BW80" s="2">
        <f>IF(DC!BW80-SCH!BW80&gt;=0,DC!BW80-SCH!BW80,0)</f>
        <v>0</v>
      </c>
      <c r="BX80" s="2">
        <f>IF(DC!BX80-SCH!BX80&gt;=0,DC!BX80-SCH!BX80,0)</f>
        <v>0</v>
      </c>
      <c r="BY80" s="2">
        <f>IF(DC!BY80-SCH!BY80&gt;=0,DC!BY80-SCH!BY80,0)</f>
        <v>40</v>
      </c>
      <c r="BZ80" s="2">
        <f>IF(DC!BZ80-SCH!BZ80&gt;=0,DC!BZ80-SCH!BZ80,0)</f>
        <v>0</v>
      </c>
      <c r="CA80" s="2">
        <f>IF(DC!CA80-SCH!CA80&gt;=0,DC!CA80-SCH!CA80,0)</f>
        <v>250</v>
      </c>
      <c r="CB80" s="2">
        <f>IF(DC!CB80-SCH!CB80&gt;=0,DC!CB80-SCH!CB80,0)</f>
        <v>150</v>
      </c>
      <c r="CC80" s="2">
        <f>IF(DC!CC80-SCH!CC80&gt;=0,DC!CC80-SCH!CC80,0)</f>
        <v>0</v>
      </c>
      <c r="CD80" s="2">
        <f>IF(DC!CD80-SCH!CD80&gt;=0,DC!CD80-SCH!CD80,0)</f>
        <v>100</v>
      </c>
      <c r="CE80" s="2">
        <f>IF(DC!CE80-SCH!CE80&gt;=0,DC!CE80-SCH!CE80,0)</f>
        <v>90</v>
      </c>
      <c r="CF80" s="2">
        <f>IF(DC!CF80-SCH!CF80&gt;=0,DC!CF80-SCH!CF80,0)</f>
        <v>0</v>
      </c>
      <c r="CG80" s="2">
        <f>IF(DC!CG80-SCH!CG80&gt;=0,DC!CG80-SCH!CG80,0)</f>
        <v>0</v>
      </c>
      <c r="CH80" s="2">
        <f>IF(DC!CH80-SCH!CH80&gt;=0,DC!CH80-SCH!CH80,0)</f>
        <v>0</v>
      </c>
      <c r="CI80" s="2">
        <f>IF(DC!CI80-SCH!CI80&gt;=0,DC!CI80-SCH!CI80,0)</f>
        <v>0</v>
      </c>
      <c r="CJ80" s="2">
        <f>IF(DC!CJ80-SCH!CJ80&gt;=0,DC!CJ80-SCH!CJ80,0)</f>
        <v>0</v>
      </c>
      <c r="CK80" s="2">
        <f>IF(DC!CK80-SCH!CK80&gt;=0,DC!CK80-SCH!CK80,0)</f>
        <v>0</v>
      </c>
      <c r="CL80" s="2">
        <f>IF(DC!CL80-SCH!CL80&gt;=0,DC!CL80-SCH!CL80,0)</f>
        <v>0</v>
      </c>
      <c r="CM80" s="2">
        <f>IF(DC!CM80-SCH!CM80&gt;=0,DC!CM80-SCH!CM80,0)</f>
        <v>150</v>
      </c>
      <c r="CN80" s="2">
        <f>IF(DC!CN80-SCH!CN80&gt;=0,DC!CN80-SCH!CN80,0)</f>
        <v>110</v>
      </c>
    </row>
    <row r="81" spans="1:92" ht="46.5" x14ac:dyDescent="0.25">
      <c r="A81" s="10">
        <v>77</v>
      </c>
      <c r="B81" s="12" t="s">
        <v>88</v>
      </c>
      <c r="C81" s="2">
        <f>IF(DC!C81-SCH!C81&gt;=0,DC!C81-SCH!C81,0)</f>
        <v>0</v>
      </c>
      <c r="D81" s="2">
        <f>IF(DC!D81-SCH!D81&gt;=0,DC!D81-SCH!D81,0)</f>
        <v>0</v>
      </c>
      <c r="E81" s="2">
        <f>IF(DC!E81-SCH!E81&gt;=0,DC!E81-SCH!E81,0)</f>
        <v>0</v>
      </c>
      <c r="F81" s="2">
        <f>IF(DC!F81-SCH!F81&gt;=0,DC!F81-SCH!F81,0)</f>
        <v>0</v>
      </c>
      <c r="G81" s="2">
        <f>IF(DC!G81-SCH!G81&gt;=0,DC!G81-SCH!G81,0)</f>
        <v>0</v>
      </c>
      <c r="H81" s="2">
        <f>IF(DC!H81-SCH!H81&gt;=0,DC!H81-SCH!H81,0)</f>
        <v>0</v>
      </c>
      <c r="I81" s="2">
        <f>IF(DC!I81-SCH!I81&gt;=0,DC!I81-SCH!I81,0)</f>
        <v>0</v>
      </c>
      <c r="J81" s="2">
        <f>IF(DC!J81-SCH!J81&gt;=0,DC!J81-SCH!J81,0)</f>
        <v>0</v>
      </c>
      <c r="K81" s="2">
        <f>IF(DC!K81-SCH!K81&gt;=0,DC!K81-SCH!K81,0)</f>
        <v>0</v>
      </c>
      <c r="L81" s="2">
        <f>IF(DC!L81-SCH!L81&gt;=0,DC!L81-SCH!L81,0)</f>
        <v>200</v>
      </c>
      <c r="M81" s="2">
        <f>IF(DC!M81-SCH!M81&gt;=0,DC!M81-SCH!M81,0)</f>
        <v>340</v>
      </c>
      <c r="N81" s="2">
        <f>IF(DC!N81-SCH!N81&gt;=0,DC!N81-SCH!N81,0)</f>
        <v>0</v>
      </c>
      <c r="O81" s="2">
        <f>IF(DC!O81-SCH!O81&gt;=0,DC!O81-SCH!O81,0)</f>
        <v>400</v>
      </c>
      <c r="P81" s="2">
        <f>IF(DC!P81-SCH!P81&gt;=0,DC!P81-SCH!P81,0)</f>
        <v>896</v>
      </c>
      <c r="Q81" s="2">
        <f>IF(DC!Q81-SCH!Q81&gt;=0,DC!Q81-SCH!Q81,0)</f>
        <v>150</v>
      </c>
      <c r="R81" s="2">
        <f>IF(DC!R81-SCH!R81&gt;=0,DC!R81-SCH!R81,0)</f>
        <v>60</v>
      </c>
      <c r="S81" s="2">
        <f>IF(DC!S81-SCH!S81&gt;=0,DC!S81-SCH!S81,0)</f>
        <v>0</v>
      </c>
      <c r="T81" s="2">
        <f>IF(DC!T81-SCH!T81&gt;=0,DC!T81-SCH!T81,0)</f>
        <v>40</v>
      </c>
      <c r="U81" s="2">
        <f>IF(DC!U81-SCH!U81&gt;=0,DC!U81-SCH!U81,0)</f>
        <v>100</v>
      </c>
      <c r="V81" s="2">
        <f>IF(DC!V81-SCH!V81&gt;=0,DC!V81-SCH!V81,0)</f>
        <v>100</v>
      </c>
      <c r="W81" s="2">
        <f>IF(DC!W81-SCH!W81&gt;=0,DC!W81-SCH!W81,0)</f>
        <v>50</v>
      </c>
      <c r="X81" s="2">
        <f>IF(DC!X81-SCH!X81&gt;=0,DC!X81-SCH!X81,0)</f>
        <v>70</v>
      </c>
      <c r="Y81" s="2">
        <f>IF(DC!Y81-SCH!Y81&gt;=0,DC!Y81-SCH!Y81,0)</f>
        <v>100</v>
      </c>
      <c r="Z81" s="2">
        <f>IF(DC!Z81-SCH!Z81&gt;=0,DC!Z81-SCH!Z81,0)</f>
        <v>40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300</v>
      </c>
      <c r="AE81" s="2">
        <f>IF(DC!AE81-SCH!AE81&gt;=0,DC!AE81-SCH!AE81,0)</f>
        <v>470</v>
      </c>
      <c r="AF81" s="2">
        <f>IF(DC!AF81-SCH!AF81&gt;=0,DC!AF81-SCH!AF81,0)</f>
        <v>150</v>
      </c>
      <c r="AG81" s="2">
        <f>IF(DC!AG81-SCH!AG81&gt;=0,DC!AG81-SCH!AG81,0)</f>
        <v>400</v>
      </c>
      <c r="AH81" s="2">
        <f>IF(DC!AH81-SCH!AH81&gt;=0,DC!AH81-SCH!AH81,0)</f>
        <v>896</v>
      </c>
      <c r="AI81" s="2">
        <f>IF(DC!AI81-SCH!AI81&gt;=0,DC!AI81-SCH!AI81,0)</f>
        <v>75</v>
      </c>
      <c r="AJ81" s="2">
        <f>IF(DC!AJ81-SCH!AJ81&gt;=0,DC!AJ81-SCH!AJ81,0)</f>
        <v>660</v>
      </c>
      <c r="AK81" s="2">
        <f>IF(DC!AK81-SCH!AK81&gt;=0,DC!AK81-SCH!AK81,0)</f>
        <v>896</v>
      </c>
      <c r="AL81" s="2">
        <f>IF(DC!AL81-SCH!AL81&gt;=0,DC!AL81-SCH!AL81,0)</f>
        <v>220</v>
      </c>
      <c r="AM81" s="2">
        <f>IF(DC!AM81-SCH!AM81&gt;=0,DC!AM81-SCH!AM81,0)</f>
        <v>660</v>
      </c>
      <c r="AN81" s="2">
        <f>IF(DC!AN81-SCH!AN81&gt;=0,DC!AN81-SCH!AN81,0)</f>
        <v>896</v>
      </c>
      <c r="AO81" s="2">
        <f>IF(DC!AO81-SCH!AO81&gt;=0,DC!AO81-SCH!AO81,0)</f>
        <v>220</v>
      </c>
      <c r="AP81" s="2">
        <f>IF(DC!AP81-SCH!AP81&gt;=0,DC!AP81-SCH!AP81,0)</f>
        <v>400</v>
      </c>
      <c r="AQ81" s="2">
        <f>IF(DC!AQ81-SCH!AQ81&gt;=0,DC!AQ81-SCH!AQ81,0)</f>
        <v>670</v>
      </c>
      <c r="AR81" s="2">
        <f>IF(DC!AR81-SCH!AR81&gt;=0,DC!AR81-SCH!AR81,0)</f>
        <v>75</v>
      </c>
      <c r="AS81" s="2">
        <f>IF(DC!AS81-SCH!AS81&gt;=0,DC!AS81-SCH!AS81,0)</f>
        <v>200</v>
      </c>
      <c r="AT81" s="2">
        <f>IF(DC!AT81-SCH!AT81&gt;=0,DC!AT81-SCH!AT81,0)</f>
        <v>270</v>
      </c>
      <c r="AU81" s="2">
        <f>IF(DC!AU81-SCH!AU81&gt;=0,DC!AU81-SCH!AU81,0)</f>
        <v>75</v>
      </c>
      <c r="AV81" s="2">
        <f>IF(DC!AV81-SCH!AV81&gt;=0,DC!AV81-SCH!AV81,0)</f>
        <v>0</v>
      </c>
      <c r="AW81" s="2">
        <f>IF(DC!AW81-SCH!AW81&gt;=0,DC!AW81-SCH!AW81,0)</f>
        <v>100</v>
      </c>
      <c r="AX81" s="2">
        <f>IF(DC!AX81-SCH!AX81&gt;=0,DC!AX81-SCH!AX81,0)</f>
        <v>0</v>
      </c>
      <c r="AY81" s="2">
        <f>IF(DC!AY81-SCH!AY81&gt;=0,DC!AY81-SCH!AY81,0)</f>
        <v>100</v>
      </c>
      <c r="AZ81" s="2">
        <f>IF(DC!AZ81-SCH!AZ81&gt;=0,DC!AZ81-SCH!AZ81,0)</f>
        <v>250</v>
      </c>
      <c r="BA81" s="2">
        <f>IF(DC!BA81-SCH!BA81&gt;=0,DC!BA81-SCH!BA81,0)</f>
        <v>45</v>
      </c>
      <c r="BB81" s="2">
        <f>IF(DC!BB81-SCH!BB81&gt;=0,DC!BB81-SCH!BB81,0)</f>
        <v>100</v>
      </c>
      <c r="BC81" s="2">
        <f>IF(DC!BC81-SCH!BC81&gt;=0,DC!BC81-SCH!BC81,0)</f>
        <v>250</v>
      </c>
      <c r="BD81" s="2">
        <f>IF(DC!BD81-SCH!BD81&gt;=0,DC!BD81-SCH!BD81,0)</f>
        <v>55</v>
      </c>
      <c r="BE81" s="2">
        <f>IF(DC!BE81-SCH!BE81&gt;=0,DC!BE81-SCH!BE81,0)</f>
        <v>500</v>
      </c>
      <c r="BF81" s="2">
        <f>IF(DC!BF81-SCH!BF81&gt;=0,DC!BF81-SCH!BF81,0)</f>
        <v>700</v>
      </c>
      <c r="BG81" s="2">
        <f>IF(DC!BG81-SCH!BG81&gt;=0,DC!BG81-SCH!BG81,0)</f>
        <v>75</v>
      </c>
      <c r="BH81" s="2">
        <f>IF(DC!BH81-SCH!BH81&gt;=0,DC!BH81-SCH!BH81,0)</f>
        <v>100</v>
      </c>
      <c r="BI81" s="2">
        <f>IF(DC!BI81-SCH!BI81&gt;=0,DC!BI81-SCH!BI81,0)</f>
        <v>250</v>
      </c>
      <c r="BJ81" s="2">
        <f>IF(DC!BJ81-SCH!BJ81&gt;=0,DC!BJ81-SCH!BJ81,0)</f>
        <v>45</v>
      </c>
      <c r="BK81" s="2">
        <f>IF(DC!BK81-SCH!BK81&gt;=0,DC!BK81-SCH!BK81,0)</f>
        <v>200</v>
      </c>
      <c r="BL81" s="2">
        <f>IF(DC!BL81-SCH!BL81&gt;=0,DC!BL81-SCH!BL81,0)</f>
        <v>300</v>
      </c>
      <c r="BM81" s="2">
        <f>IF(DC!BM81-SCH!BM81&gt;=0,DC!BM81-SCH!BM81,0)</f>
        <v>60</v>
      </c>
      <c r="BN81" s="2">
        <f>IF(DC!BN81-SCH!BN81&gt;=0,DC!BN81-SCH!BN81,0)</f>
        <v>0</v>
      </c>
      <c r="BO81" s="2">
        <f>IF(DC!BO81-SCH!BO81&gt;=0,DC!BO81-SCH!BO81,0)</f>
        <v>125</v>
      </c>
      <c r="BP81" s="2">
        <f>IF(DC!BP81-SCH!BP81&gt;=0,DC!BP81-SCH!BP81,0)</f>
        <v>75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0</v>
      </c>
      <c r="BT81" s="2">
        <f>IF(DC!BT81-SCH!BT81&gt;=0,DC!BT81-SCH!BT81,0)</f>
        <v>0</v>
      </c>
      <c r="BU81" s="2">
        <f>IF(DC!BU81-SCH!BU81&gt;=0,DC!BU81-SCH!BU81,0)</f>
        <v>0</v>
      </c>
      <c r="BV81" s="2">
        <f>IF(DC!BV81-SCH!BV81&gt;=0,DC!BV81-SCH!BV81,0)</f>
        <v>70</v>
      </c>
      <c r="BW81" s="2">
        <f>IF(DC!BW81-SCH!BW81&gt;=0,DC!BW81-SCH!BW81,0)</f>
        <v>0</v>
      </c>
      <c r="BX81" s="2">
        <f>IF(DC!BX81-SCH!BX81&gt;=0,DC!BX81-SCH!BX81,0)</f>
        <v>0</v>
      </c>
      <c r="BY81" s="2">
        <f>IF(DC!BY81-SCH!BY81&gt;=0,DC!BY81-SCH!BY81,0)</f>
        <v>100</v>
      </c>
      <c r="BZ81" s="2">
        <f>IF(DC!BZ81-SCH!BZ81&gt;=0,DC!BZ81-SCH!BZ81,0)</f>
        <v>0</v>
      </c>
      <c r="CA81" s="2">
        <f>IF(DC!CA81-SCH!CA81&gt;=0,DC!CA81-SCH!CA81,0)</f>
        <v>350</v>
      </c>
      <c r="CB81" s="2">
        <f>IF(DC!CB81-SCH!CB81&gt;=0,DC!CB81-SCH!CB81,0)</f>
        <v>150</v>
      </c>
      <c r="CC81" s="2">
        <f>IF(DC!CC81-SCH!CC81&gt;=0,DC!CC81-SCH!CC81,0)</f>
        <v>50</v>
      </c>
      <c r="CD81" s="2">
        <f>IF(DC!CD81-SCH!CD81&gt;=0,DC!CD81-SCH!CD81,0)</f>
        <v>200</v>
      </c>
      <c r="CE81" s="2">
        <f>IF(DC!CE81-SCH!CE81&gt;=0,DC!CE81-SCH!CE81,0)</f>
        <v>150</v>
      </c>
      <c r="CF81" s="2">
        <f>IF(DC!CF81-SCH!CF81&gt;=0,DC!CF81-SCH!CF81,0)</f>
        <v>0</v>
      </c>
      <c r="CG81" s="2">
        <f>IF(DC!CG81-SCH!CG81&gt;=0,DC!CG81-SCH!CG81,0)</f>
        <v>0</v>
      </c>
      <c r="CH81" s="2">
        <f>IF(DC!CH81-SCH!CH81&gt;=0,DC!CH81-SCH!CH81,0)</f>
        <v>0</v>
      </c>
      <c r="CI81" s="2">
        <f>IF(DC!CI81-SCH!CI81&gt;=0,DC!CI81-SCH!CI81,0)</f>
        <v>0</v>
      </c>
      <c r="CJ81" s="2">
        <f>IF(DC!CJ81-SCH!CJ81&gt;=0,DC!CJ81-SCH!CJ81,0)</f>
        <v>50</v>
      </c>
      <c r="CK81" s="2">
        <f>IF(DC!CK81-SCH!CK81&gt;=0,DC!CK81-SCH!CK81,0)</f>
        <v>30</v>
      </c>
      <c r="CL81" s="2">
        <f>IF(DC!CL81-SCH!CL81&gt;=0,DC!CL81-SCH!CL81,0)</f>
        <v>0</v>
      </c>
      <c r="CM81" s="2">
        <f>IF(DC!CM81-SCH!CM81&gt;=0,DC!CM81-SCH!CM81,0)</f>
        <v>300</v>
      </c>
      <c r="CN81" s="2">
        <f>IF(DC!CN81-SCH!CN81&gt;=0,DC!CN81-SCH!CN81,0)</f>
        <v>150</v>
      </c>
    </row>
    <row r="82" spans="1:92" ht="46.5" x14ac:dyDescent="0.25">
      <c r="A82" s="10">
        <v>78</v>
      </c>
      <c r="B82" s="12" t="s">
        <v>89</v>
      </c>
      <c r="C82" s="2">
        <f>IF(DC!C82-SCH!C82&gt;=0,DC!C82-SCH!C82,0)</f>
        <v>0</v>
      </c>
      <c r="D82" s="2">
        <f>IF(DC!D82-SCH!D82&gt;=0,DC!D82-SCH!D82,0)</f>
        <v>0</v>
      </c>
      <c r="E82" s="2">
        <f>IF(DC!E82-SCH!E82&gt;=0,DC!E82-SCH!E82,0)</f>
        <v>0</v>
      </c>
      <c r="F82" s="2">
        <f>IF(DC!F82-SCH!F82&gt;=0,DC!F82-SCH!F82,0)</f>
        <v>0</v>
      </c>
      <c r="G82" s="2">
        <f>IF(DC!G82-SCH!G82&gt;=0,DC!G82-SCH!G82,0)</f>
        <v>0</v>
      </c>
      <c r="H82" s="2">
        <f>IF(DC!H82-SCH!H82&gt;=0,DC!H82-SCH!H82,0)</f>
        <v>0</v>
      </c>
      <c r="I82" s="2">
        <f>IF(DC!I82-SCH!I82&gt;=0,DC!I82-SCH!I82,0)</f>
        <v>0</v>
      </c>
      <c r="J82" s="2">
        <f>IF(DC!J82-SCH!J82&gt;=0,DC!J82-SCH!J82,0)</f>
        <v>0</v>
      </c>
      <c r="K82" s="2">
        <f>IF(DC!K82-SCH!K82&gt;=0,DC!K82-SCH!K82,0)</f>
        <v>0</v>
      </c>
      <c r="L82" s="2">
        <f>IF(DC!L82-SCH!L82&gt;=0,DC!L82-SCH!L82,0)</f>
        <v>200</v>
      </c>
      <c r="M82" s="2">
        <f>IF(DC!M82-SCH!M82&gt;=0,DC!M82-SCH!M82,0)</f>
        <v>460</v>
      </c>
      <c r="N82" s="2">
        <f>IF(DC!N82-SCH!N82&gt;=0,DC!N82-SCH!N82,0)</f>
        <v>0</v>
      </c>
      <c r="O82" s="2">
        <f>IF(DC!O82-SCH!O82&gt;=0,DC!O82-SCH!O82,0)</f>
        <v>500</v>
      </c>
      <c r="P82" s="2">
        <f>IF(DC!P82-SCH!P82&gt;=0,DC!P82-SCH!P82,0)</f>
        <v>896</v>
      </c>
      <c r="Q82" s="2">
        <f>IF(DC!Q82-SCH!Q82&gt;=0,DC!Q82-SCH!Q82,0)</f>
        <v>150</v>
      </c>
      <c r="R82" s="2">
        <f>IF(DC!R82-SCH!R82&gt;=0,DC!R82-SCH!R82,0)</f>
        <v>160</v>
      </c>
      <c r="S82" s="2">
        <f>IF(DC!S82-SCH!S82&gt;=0,DC!S82-SCH!S82,0)</f>
        <v>0</v>
      </c>
      <c r="T82" s="2">
        <f>IF(DC!T82-SCH!T82&gt;=0,DC!T82-SCH!T82,0)</f>
        <v>90</v>
      </c>
      <c r="U82" s="2">
        <f>IF(DC!U82-SCH!U82&gt;=0,DC!U82-SCH!U82,0)</f>
        <v>200</v>
      </c>
      <c r="V82" s="2">
        <f>IF(DC!V82-SCH!V82&gt;=0,DC!V82-SCH!V82,0)</f>
        <v>250</v>
      </c>
      <c r="W82" s="2">
        <f>IF(DC!W82-SCH!W82&gt;=0,DC!W82-SCH!W82,0)</f>
        <v>110</v>
      </c>
      <c r="X82" s="2">
        <f>IF(DC!X82-SCH!X82&gt;=0,DC!X82-SCH!X82,0)</f>
        <v>170</v>
      </c>
      <c r="Y82" s="2">
        <f>IF(DC!Y82-SCH!Y82&gt;=0,DC!Y82-SCH!Y82,0)</f>
        <v>250</v>
      </c>
      <c r="Z82" s="2">
        <f>IF(DC!Z82-SCH!Z82&gt;=0,DC!Z82-SCH!Z82,0)</f>
        <v>100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400</v>
      </c>
      <c r="AE82" s="2">
        <f>IF(DC!AE82-SCH!AE82&gt;=0,DC!AE82-SCH!AE82,0)</f>
        <v>620</v>
      </c>
      <c r="AF82" s="2">
        <f>IF(DC!AF82-SCH!AF82&gt;=0,DC!AF82-SCH!AF82,0)</f>
        <v>120</v>
      </c>
      <c r="AG82" s="2">
        <f>IF(DC!AG82-SCH!AG82&gt;=0,DC!AG82-SCH!AG82,0)</f>
        <v>340</v>
      </c>
      <c r="AH82" s="2">
        <f>IF(DC!AH82-SCH!AH82&gt;=0,DC!AH82-SCH!AH82,0)</f>
        <v>896</v>
      </c>
      <c r="AI82" s="2">
        <f>IF(DC!AI82-SCH!AI82&gt;=0,DC!AI82-SCH!AI82,0)</f>
        <v>75</v>
      </c>
      <c r="AJ82" s="2">
        <f>IF(DC!AJ82-SCH!AJ82&gt;=0,DC!AJ82-SCH!AJ82,0)</f>
        <v>660</v>
      </c>
      <c r="AK82" s="2">
        <f>IF(DC!AK82-SCH!AK82&gt;=0,DC!AK82-SCH!AK82,0)</f>
        <v>896</v>
      </c>
      <c r="AL82" s="2">
        <f>IF(DC!AL82-SCH!AL82&gt;=0,DC!AL82-SCH!AL82,0)</f>
        <v>220</v>
      </c>
      <c r="AM82" s="2">
        <f>IF(DC!AM82-SCH!AM82&gt;=0,DC!AM82-SCH!AM82,0)</f>
        <v>660</v>
      </c>
      <c r="AN82" s="2">
        <f>IF(DC!AN82-SCH!AN82&gt;=0,DC!AN82-SCH!AN82,0)</f>
        <v>896</v>
      </c>
      <c r="AO82" s="2">
        <f>IF(DC!AO82-SCH!AO82&gt;=0,DC!AO82-SCH!AO82,0)</f>
        <v>220</v>
      </c>
      <c r="AP82" s="2">
        <f>IF(DC!AP82-SCH!AP82&gt;=0,DC!AP82-SCH!AP82,0)</f>
        <v>300</v>
      </c>
      <c r="AQ82" s="2">
        <f>IF(DC!AQ82-SCH!AQ82&gt;=0,DC!AQ82-SCH!AQ82,0)</f>
        <v>670</v>
      </c>
      <c r="AR82" s="2">
        <f>IF(DC!AR82-SCH!AR82&gt;=0,DC!AR82-SCH!AR82,0)</f>
        <v>75</v>
      </c>
      <c r="AS82" s="2">
        <f>IF(DC!AS82-SCH!AS82&gt;=0,DC!AS82-SCH!AS82,0)</f>
        <v>300</v>
      </c>
      <c r="AT82" s="2">
        <f>IF(DC!AT82-SCH!AT82&gt;=0,DC!AT82-SCH!AT82,0)</f>
        <v>420</v>
      </c>
      <c r="AU82" s="2">
        <f>IF(DC!AU82-SCH!AU82&gt;=0,DC!AU82-SCH!AU82,0)</f>
        <v>75</v>
      </c>
      <c r="AV82" s="2">
        <f>IF(DC!AV82-SCH!AV82&gt;=0,DC!AV82-SCH!AV82,0)</f>
        <v>0</v>
      </c>
      <c r="AW82" s="2">
        <f>IF(DC!AW82-SCH!AW82&gt;=0,DC!AW82-SCH!AW82,0)</f>
        <v>250</v>
      </c>
      <c r="AX82" s="2">
        <f>IF(DC!AX82-SCH!AX82&gt;=0,DC!AX82-SCH!AX82,0)</f>
        <v>0</v>
      </c>
      <c r="AY82" s="2">
        <f>IF(DC!AY82-SCH!AY82&gt;=0,DC!AY82-SCH!AY82,0)</f>
        <v>200</v>
      </c>
      <c r="AZ82" s="2">
        <f>IF(DC!AZ82-SCH!AZ82&gt;=0,DC!AZ82-SCH!AZ82,0)</f>
        <v>400</v>
      </c>
      <c r="BA82" s="2">
        <f>IF(DC!BA82-SCH!BA82&gt;=0,DC!BA82-SCH!BA82,0)</f>
        <v>75</v>
      </c>
      <c r="BB82" s="2">
        <f>IF(DC!BB82-SCH!BB82&gt;=0,DC!BB82-SCH!BB82,0)</f>
        <v>170</v>
      </c>
      <c r="BC82" s="2">
        <f>IF(DC!BC82-SCH!BC82&gt;=0,DC!BC82-SCH!BC82,0)</f>
        <v>400</v>
      </c>
      <c r="BD82" s="2">
        <f>IF(DC!BD82-SCH!BD82&gt;=0,DC!BD82-SCH!BD82,0)</f>
        <v>75</v>
      </c>
      <c r="BE82" s="2">
        <f>IF(DC!BE82-SCH!BE82&gt;=0,DC!BE82-SCH!BE82,0)</f>
        <v>600</v>
      </c>
      <c r="BF82" s="2">
        <f>IF(DC!BF82-SCH!BF82&gt;=0,DC!BF82-SCH!BF82,0)</f>
        <v>800</v>
      </c>
      <c r="BG82" s="2">
        <f>IF(DC!BG82-SCH!BG82&gt;=0,DC!BG82-SCH!BG82,0)</f>
        <v>75</v>
      </c>
      <c r="BH82" s="2">
        <f>IF(DC!BH82-SCH!BH82&gt;=0,DC!BH82-SCH!BH82,0)</f>
        <v>200</v>
      </c>
      <c r="BI82" s="2">
        <f>IF(DC!BI82-SCH!BI82&gt;=0,DC!BI82-SCH!BI82,0)</f>
        <v>400</v>
      </c>
      <c r="BJ82" s="2">
        <f>IF(DC!BJ82-SCH!BJ82&gt;=0,DC!BJ82-SCH!BJ82,0)</f>
        <v>70</v>
      </c>
      <c r="BK82" s="2">
        <f>IF(DC!BK82-SCH!BK82&gt;=0,DC!BK82-SCH!BK82,0)</f>
        <v>200</v>
      </c>
      <c r="BL82" s="2">
        <f>IF(DC!BL82-SCH!BL82&gt;=0,DC!BL82-SCH!BL82,0)</f>
        <v>450</v>
      </c>
      <c r="BM82" s="2">
        <f>IF(DC!BM82-SCH!BM82&gt;=0,DC!BM82-SCH!BM82,0)</f>
        <v>65</v>
      </c>
      <c r="BN82" s="2">
        <f>IF(DC!BN82-SCH!BN82&gt;=0,DC!BN82-SCH!BN82,0)</f>
        <v>0</v>
      </c>
      <c r="BO82" s="2">
        <f>IF(DC!BO82-SCH!BO82&gt;=0,DC!BO82-SCH!BO82,0)</f>
        <v>205</v>
      </c>
      <c r="BP82" s="2">
        <f>IF(DC!BP82-SCH!BP82&gt;=0,DC!BP82-SCH!BP82,0)</f>
        <v>75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0</v>
      </c>
      <c r="BT82" s="2">
        <f>IF(DC!BT82-SCH!BT82&gt;=0,DC!BT82-SCH!BT82,0)</f>
        <v>0</v>
      </c>
      <c r="BU82" s="2">
        <f>IF(DC!BU82-SCH!BU82&gt;=0,DC!BU82-SCH!BU82,0)</f>
        <v>0</v>
      </c>
      <c r="BV82" s="2">
        <f>IF(DC!BV82-SCH!BV82&gt;=0,DC!BV82-SCH!BV82,0)</f>
        <v>90</v>
      </c>
      <c r="BW82" s="2">
        <f>IF(DC!BW82-SCH!BW82&gt;=0,DC!BW82-SCH!BW82,0)</f>
        <v>0</v>
      </c>
      <c r="BX82" s="2">
        <f>IF(DC!BX82-SCH!BX82&gt;=0,DC!BX82-SCH!BX82,0)</f>
        <v>0</v>
      </c>
      <c r="BY82" s="2">
        <f>IF(DC!BY82-SCH!BY82&gt;=0,DC!BY82-SCH!BY82,0)</f>
        <v>150</v>
      </c>
      <c r="BZ82" s="2">
        <f>IF(DC!BZ82-SCH!BZ82&gt;=0,DC!BZ82-SCH!BZ82,0)</f>
        <v>0</v>
      </c>
      <c r="CA82" s="2">
        <f>IF(DC!CA82-SCH!CA82&gt;=0,DC!CA82-SCH!CA82,0)</f>
        <v>450</v>
      </c>
      <c r="CB82" s="2">
        <f>IF(DC!CB82-SCH!CB82&gt;=0,DC!CB82-SCH!CB82,0)</f>
        <v>150</v>
      </c>
      <c r="CC82" s="2">
        <f>IF(DC!CC82-SCH!CC82&gt;=0,DC!CC82-SCH!CC82,0)</f>
        <v>50</v>
      </c>
      <c r="CD82" s="2">
        <f>IF(DC!CD82-SCH!CD82&gt;=0,DC!CD82-SCH!CD82,0)</f>
        <v>250</v>
      </c>
      <c r="CE82" s="2">
        <f>IF(DC!CE82-SCH!CE82&gt;=0,DC!CE82-SCH!CE82,0)</f>
        <v>150</v>
      </c>
      <c r="CF82" s="2">
        <f>IF(DC!CF82-SCH!CF82&gt;=0,DC!CF82-SCH!CF82,0)</f>
        <v>0</v>
      </c>
      <c r="CG82" s="2">
        <f>IF(DC!CG82-SCH!CG82&gt;=0,DC!CG82-SCH!CG82,0)</f>
        <v>0</v>
      </c>
      <c r="CH82" s="2">
        <f>IF(DC!CH82-SCH!CH82&gt;=0,DC!CH82-SCH!CH82,0)</f>
        <v>0</v>
      </c>
      <c r="CI82" s="2">
        <f>IF(DC!CI82-SCH!CI82&gt;=0,DC!CI82-SCH!CI82,0)</f>
        <v>0</v>
      </c>
      <c r="CJ82" s="2">
        <f>IF(DC!CJ82-SCH!CJ82&gt;=0,DC!CJ82-SCH!CJ82,0)</f>
        <v>200</v>
      </c>
      <c r="CK82" s="2">
        <f>IF(DC!CK82-SCH!CK82&gt;=0,DC!CK82-SCH!CK82,0)</f>
        <v>80</v>
      </c>
      <c r="CL82" s="2">
        <f>IF(DC!CL82-SCH!CL82&gt;=0,DC!CL82-SCH!CL82,0)</f>
        <v>0</v>
      </c>
      <c r="CM82" s="2">
        <f>IF(DC!CM82-SCH!CM82&gt;=0,DC!CM82-SCH!CM82,0)</f>
        <v>420</v>
      </c>
      <c r="CN82" s="2">
        <f>IF(DC!CN82-SCH!CN82&gt;=0,DC!CN82-SCH!CN82,0)</f>
        <v>150</v>
      </c>
    </row>
    <row r="83" spans="1:92" ht="46.5" x14ac:dyDescent="0.25">
      <c r="A83" s="10">
        <v>79</v>
      </c>
      <c r="B83" s="12" t="s">
        <v>90</v>
      </c>
      <c r="C83" s="2">
        <f>IF(DC!C83-SCH!C83&gt;=0,DC!C83-SCH!C83,0)</f>
        <v>0</v>
      </c>
      <c r="D83" s="2">
        <f>IF(DC!D83-SCH!D83&gt;=0,DC!D83-SCH!D83,0)</f>
        <v>77.599999999999909</v>
      </c>
      <c r="E83" s="2">
        <f>IF(DC!E83-SCH!E83&gt;=0,DC!E83-SCH!E83,0)</f>
        <v>50</v>
      </c>
      <c r="F83" s="2">
        <f>IF(DC!F83-SCH!F83&gt;=0,DC!F83-SCH!F83,0)</f>
        <v>0</v>
      </c>
      <c r="G83" s="2">
        <f>IF(DC!G83-SCH!G83&gt;=0,DC!G83-SCH!G83,0)</f>
        <v>27.599999999999909</v>
      </c>
      <c r="H83" s="2">
        <f>IF(DC!H83-SCH!H83&gt;=0,DC!H83-SCH!H83,0)</f>
        <v>50</v>
      </c>
      <c r="I83" s="2">
        <f>IF(DC!I83-SCH!I83&gt;=0,DC!I83-SCH!I83,0)</f>
        <v>0</v>
      </c>
      <c r="J83" s="2">
        <f>IF(DC!J83-SCH!J83&gt;=0,DC!J83-SCH!J83,0)</f>
        <v>0</v>
      </c>
      <c r="K83" s="2">
        <f>IF(DC!K83-SCH!K83&gt;=0,DC!K83-SCH!K83,0)</f>
        <v>0</v>
      </c>
      <c r="L83" s="2">
        <f>IF(DC!L83-SCH!L83&gt;=0,DC!L83-SCH!L83,0)</f>
        <v>300</v>
      </c>
      <c r="M83" s="2">
        <f>IF(DC!M83-SCH!M83&gt;=0,DC!M83-SCH!M83,0)</f>
        <v>580</v>
      </c>
      <c r="N83" s="2">
        <f>IF(DC!N83-SCH!N83&gt;=0,DC!N83-SCH!N83,0)</f>
        <v>0</v>
      </c>
      <c r="O83" s="2">
        <f>IF(DC!O83-SCH!O83&gt;=0,DC!O83-SCH!O83,0)</f>
        <v>600</v>
      </c>
      <c r="P83" s="2">
        <f>IF(DC!P83-SCH!P83&gt;=0,DC!P83-SCH!P83,0)</f>
        <v>896</v>
      </c>
      <c r="Q83" s="2">
        <f>IF(DC!Q83-SCH!Q83&gt;=0,DC!Q83-SCH!Q83,0)</f>
        <v>150</v>
      </c>
      <c r="R83" s="2">
        <f>IF(DC!R83-SCH!R83&gt;=0,DC!R83-SCH!R83,0)</f>
        <v>260</v>
      </c>
      <c r="S83" s="2">
        <f>IF(DC!S83-SCH!S83&gt;=0,DC!S83-SCH!S83,0)</f>
        <v>150</v>
      </c>
      <c r="T83" s="2">
        <f>IF(DC!T83-SCH!T83&gt;=0,DC!T83-SCH!T83,0)</f>
        <v>150</v>
      </c>
      <c r="U83" s="2">
        <f>IF(DC!U83-SCH!U83&gt;=0,DC!U83-SCH!U83,0)</f>
        <v>300</v>
      </c>
      <c r="V83" s="2">
        <f>IF(DC!V83-SCH!V83&gt;=0,DC!V83-SCH!V83,0)</f>
        <v>400</v>
      </c>
      <c r="W83" s="2">
        <f>IF(DC!W83-SCH!W83&gt;=0,DC!W83-SCH!W83,0)</f>
        <v>150</v>
      </c>
      <c r="X83" s="2">
        <f>IF(DC!X83-SCH!X83&gt;=0,DC!X83-SCH!X83,0)</f>
        <v>270</v>
      </c>
      <c r="Y83" s="2">
        <f>IF(DC!Y83-SCH!Y83&gt;=0,DC!Y83-SCH!Y83,0)</f>
        <v>400</v>
      </c>
      <c r="Z83" s="2">
        <f>IF(DC!Z83-SCH!Z83&gt;=0,DC!Z83-SCH!Z83,0)</f>
        <v>150</v>
      </c>
      <c r="AA83" s="2">
        <f>IF(DC!AA83-SCH!AA83&gt;=0,DC!AA83-SCH!AA83,0)</f>
        <v>100</v>
      </c>
      <c r="AB83" s="2">
        <f>IF(DC!AB83-SCH!AB83&gt;=0,DC!AB83-SCH!AB83,0)</f>
        <v>150</v>
      </c>
      <c r="AC83" s="2">
        <f>IF(DC!AC83-SCH!AC83&gt;=0,DC!AC83-SCH!AC83,0)</f>
        <v>50</v>
      </c>
      <c r="AD83" s="2">
        <f>IF(DC!AD83-SCH!AD83&gt;=0,DC!AD83-SCH!AD83,0)</f>
        <v>400</v>
      </c>
      <c r="AE83" s="2">
        <f>IF(DC!AE83-SCH!AE83&gt;=0,DC!AE83-SCH!AE83,0)</f>
        <v>770</v>
      </c>
      <c r="AF83" s="2">
        <f>IF(DC!AF83-SCH!AF83&gt;=0,DC!AF83-SCH!AF83,0)</f>
        <v>90</v>
      </c>
      <c r="AG83" s="2">
        <f>IF(DC!AG83-SCH!AG83&gt;=0,DC!AG83-SCH!AG83,0)</f>
        <v>240</v>
      </c>
      <c r="AH83" s="2">
        <f>IF(DC!AH83-SCH!AH83&gt;=0,DC!AH83-SCH!AH83,0)</f>
        <v>896</v>
      </c>
      <c r="AI83" s="2">
        <f>IF(DC!AI83-SCH!AI83&gt;=0,DC!AI83-SCH!AI83,0)</f>
        <v>75</v>
      </c>
      <c r="AJ83" s="2">
        <f>IF(DC!AJ83-SCH!AJ83&gt;=0,DC!AJ83-SCH!AJ83,0)</f>
        <v>660</v>
      </c>
      <c r="AK83" s="2">
        <f>IF(DC!AK83-SCH!AK83&gt;=0,DC!AK83-SCH!AK83,0)</f>
        <v>896</v>
      </c>
      <c r="AL83" s="2">
        <f>IF(DC!AL83-SCH!AL83&gt;=0,DC!AL83-SCH!AL83,0)</f>
        <v>220</v>
      </c>
      <c r="AM83" s="2">
        <f>IF(DC!AM83-SCH!AM83&gt;=0,DC!AM83-SCH!AM83,0)</f>
        <v>660</v>
      </c>
      <c r="AN83" s="2">
        <f>IF(DC!AN83-SCH!AN83&gt;=0,DC!AN83-SCH!AN83,0)</f>
        <v>896</v>
      </c>
      <c r="AO83" s="2">
        <f>IF(DC!AO83-SCH!AO83&gt;=0,DC!AO83-SCH!AO83,0)</f>
        <v>220</v>
      </c>
      <c r="AP83" s="2">
        <f>IF(DC!AP83-SCH!AP83&gt;=0,DC!AP83-SCH!AP83,0)</f>
        <v>200</v>
      </c>
      <c r="AQ83" s="2">
        <f>IF(DC!AQ83-SCH!AQ83&gt;=0,DC!AQ83-SCH!AQ83,0)</f>
        <v>520</v>
      </c>
      <c r="AR83" s="2">
        <f>IF(DC!AR83-SCH!AR83&gt;=0,DC!AR83-SCH!AR83,0)</f>
        <v>75</v>
      </c>
      <c r="AS83" s="2">
        <f>IF(DC!AS83-SCH!AS83&gt;=0,DC!AS83-SCH!AS83,0)</f>
        <v>300</v>
      </c>
      <c r="AT83" s="2">
        <f>IF(DC!AT83-SCH!AT83&gt;=0,DC!AT83-SCH!AT83,0)</f>
        <v>570</v>
      </c>
      <c r="AU83" s="2">
        <f>IF(DC!AU83-SCH!AU83&gt;=0,DC!AU83-SCH!AU83,0)</f>
        <v>75</v>
      </c>
      <c r="AV83" s="2">
        <f>IF(DC!AV83-SCH!AV83&gt;=0,DC!AV83-SCH!AV83,0)</f>
        <v>0</v>
      </c>
      <c r="AW83" s="2">
        <f>IF(DC!AW83-SCH!AW83&gt;=0,DC!AW83-SCH!AW83,0)</f>
        <v>400</v>
      </c>
      <c r="AX83" s="2">
        <f>IF(DC!AX83-SCH!AX83&gt;=0,DC!AX83-SCH!AX83,0)</f>
        <v>0</v>
      </c>
      <c r="AY83" s="2">
        <f>IF(DC!AY83-SCH!AY83&gt;=0,DC!AY83-SCH!AY83,0)</f>
        <v>200</v>
      </c>
      <c r="AZ83" s="2">
        <f>IF(DC!AZ83-SCH!AZ83&gt;=0,DC!AZ83-SCH!AZ83,0)</f>
        <v>550</v>
      </c>
      <c r="BA83" s="2">
        <f>IF(DC!BA83-SCH!BA83&gt;=0,DC!BA83-SCH!BA83,0)</f>
        <v>75</v>
      </c>
      <c r="BB83" s="2">
        <f>IF(DC!BB83-SCH!BB83&gt;=0,DC!BB83-SCH!BB83,0)</f>
        <v>170</v>
      </c>
      <c r="BC83" s="2">
        <f>IF(DC!BC83-SCH!BC83&gt;=0,DC!BC83-SCH!BC83,0)</f>
        <v>550</v>
      </c>
      <c r="BD83" s="2">
        <f>IF(DC!BD83-SCH!BD83&gt;=0,DC!BD83-SCH!BD83,0)</f>
        <v>75</v>
      </c>
      <c r="BE83" s="2">
        <f>IF(DC!BE83-SCH!BE83&gt;=0,DC!BE83-SCH!BE83,0)</f>
        <v>660</v>
      </c>
      <c r="BF83" s="2">
        <f>IF(DC!BF83-SCH!BF83&gt;=0,DC!BF83-SCH!BF83,0)</f>
        <v>901</v>
      </c>
      <c r="BG83" s="2">
        <f>IF(DC!BG83-SCH!BG83&gt;=0,DC!BG83-SCH!BG83,0)</f>
        <v>75</v>
      </c>
      <c r="BH83" s="2">
        <f>IF(DC!BH83-SCH!BH83&gt;=0,DC!BH83-SCH!BH83,0)</f>
        <v>200</v>
      </c>
      <c r="BI83" s="2">
        <f>IF(DC!BI83-SCH!BI83&gt;=0,DC!BI83-SCH!BI83,0)</f>
        <v>550</v>
      </c>
      <c r="BJ83" s="2">
        <f>IF(DC!BJ83-SCH!BJ83&gt;=0,DC!BJ83-SCH!BJ83,0)</f>
        <v>75</v>
      </c>
      <c r="BK83" s="2">
        <f>IF(DC!BK83-SCH!BK83&gt;=0,DC!BK83-SCH!BK83,0)</f>
        <v>200</v>
      </c>
      <c r="BL83" s="2">
        <f>IF(DC!BL83-SCH!BL83&gt;=0,DC!BL83-SCH!BL83,0)</f>
        <v>600</v>
      </c>
      <c r="BM83" s="2">
        <f>IF(DC!BM83-SCH!BM83&gt;=0,DC!BM83-SCH!BM83,0)</f>
        <v>65</v>
      </c>
      <c r="BN83" s="2">
        <f>IF(DC!BN83-SCH!BN83&gt;=0,DC!BN83-SCH!BN83,0)</f>
        <v>100</v>
      </c>
      <c r="BO83" s="2">
        <f>IF(DC!BO83-SCH!BO83&gt;=0,DC!BO83-SCH!BO83,0)</f>
        <v>225</v>
      </c>
      <c r="BP83" s="2">
        <f>IF(DC!BP83-SCH!BP83&gt;=0,DC!BP83-SCH!BP83,0)</f>
        <v>75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0</v>
      </c>
      <c r="BT83" s="2">
        <f>IF(DC!BT83-SCH!BT83&gt;=0,DC!BT83-SCH!BT83,0)</f>
        <v>0</v>
      </c>
      <c r="BU83" s="2">
        <f>IF(DC!BU83-SCH!BU83&gt;=0,DC!BU83-SCH!BU83,0)</f>
        <v>0</v>
      </c>
      <c r="BV83" s="2">
        <f>IF(DC!BV83-SCH!BV83&gt;=0,DC!BV83-SCH!BV83,0)</f>
        <v>130</v>
      </c>
      <c r="BW83" s="2">
        <f>IF(DC!BW83-SCH!BW83&gt;=0,DC!BW83-SCH!BW83,0)</f>
        <v>0</v>
      </c>
      <c r="BX83" s="2">
        <f>IF(DC!BX83-SCH!BX83&gt;=0,DC!BX83-SCH!BX83,0)</f>
        <v>0</v>
      </c>
      <c r="BY83" s="2">
        <f>IF(DC!BY83-SCH!BY83&gt;=0,DC!BY83-SCH!BY83,0)</f>
        <v>150</v>
      </c>
      <c r="BZ83" s="2">
        <f>IF(DC!BZ83-SCH!BZ83&gt;=0,DC!BZ83-SCH!BZ83,0)</f>
        <v>0</v>
      </c>
      <c r="CA83" s="2">
        <f>IF(DC!CA83-SCH!CA83&gt;=0,DC!CA83-SCH!CA83,0)</f>
        <v>450</v>
      </c>
      <c r="CB83" s="2">
        <f>IF(DC!CB83-SCH!CB83&gt;=0,DC!CB83-SCH!CB83,0)</f>
        <v>150</v>
      </c>
      <c r="CC83" s="2">
        <f>IF(DC!CC83-SCH!CC83&gt;=0,DC!CC83-SCH!CC83,0)</f>
        <v>50</v>
      </c>
      <c r="CD83" s="2">
        <f>IF(DC!CD83-SCH!CD83&gt;=0,DC!CD83-SCH!CD83,0)</f>
        <v>250</v>
      </c>
      <c r="CE83" s="2">
        <f>IF(DC!CE83-SCH!CE83&gt;=0,DC!CE83-SCH!CE83,0)</f>
        <v>150</v>
      </c>
      <c r="CF83" s="2">
        <f>IF(DC!CF83-SCH!CF83&gt;=0,DC!CF83-SCH!CF83,0)</f>
        <v>0</v>
      </c>
      <c r="CG83" s="2">
        <f>IF(DC!CG83-SCH!CG83&gt;=0,DC!CG83-SCH!CG83,0)</f>
        <v>0</v>
      </c>
      <c r="CH83" s="2">
        <f>IF(DC!CH83-SCH!CH83&gt;=0,DC!CH83-SCH!CH83,0)</f>
        <v>20</v>
      </c>
      <c r="CI83" s="2">
        <f>IF(DC!CI83-SCH!CI83&gt;=0,DC!CI83-SCH!CI83,0)</f>
        <v>0</v>
      </c>
      <c r="CJ83" s="2">
        <f>IF(DC!CJ83-SCH!CJ83&gt;=0,DC!CJ83-SCH!CJ83,0)</f>
        <v>350</v>
      </c>
      <c r="CK83" s="2">
        <f>IF(DC!CK83-SCH!CK83&gt;=0,DC!CK83-SCH!CK83,0)</f>
        <v>130</v>
      </c>
      <c r="CL83" s="2">
        <f>IF(DC!CL83-SCH!CL83&gt;=0,DC!CL83-SCH!CL83,0)</f>
        <v>0</v>
      </c>
      <c r="CM83" s="2">
        <f>IF(DC!CM83-SCH!CM83&gt;=0,DC!CM83-SCH!CM83,0)</f>
        <v>420</v>
      </c>
      <c r="CN83" s="2">
        <f>IF(DC!CN83-SCH!CN83&gt;=0,DC!CN83-SCH!CN83,0)</f>
        <v>150</v>
      </c>
    </row>
    <row r="84" spans="1:92" ht="46.5" x14ac:dyDescent="0.25">
      <c r="A84" s="10">
        <v>80</v>
      </c>
      <c r="B84" s="12" t="s">
        <v>91</v>
      </c>
      <c r="C84" s="2">
        <f>IF(DC!C84-SCH!C84&gt;=0,DC!C84-SCH!C84,0)</f>
        <v>0</v>
      </c>
      <c r="D84" s="2">
        <f>IF(DC!D84-SCH!D84&gt;=0,DC!D84-SCH!D84,0)</f>
        <v>177.59999999999991</v>
      </c>
      <c r="E84" s="2">
        <f>IF(DC!E84-SCH!E84&gt;=0,DC!E84-SCH!E84,0)</f>
        <v>110</v>
      </c>
      <c r="F84" s="2">
        <f>IF(DC!F84-SCH!F84&gt;=0,DC!F84-SCH!F84,0)</f>
        <v>0</v>
      </c>
      <c r="G84" s="2">
        <f>IF(DC!G84-SCH!G84&gt;=0,DC!G84-SCH!G84,0)</f>
        <v>127.59999999999991</v>
      </c>
      <c r="H84" s="2">
        <f>IF(DC!H84-SCH!H84&gt;=0,DC!H84-SCH!H84,0)</f>
        <v>110</v>
      </c>
      <c r="I84" s="2">
        <f>IF(DC!I84-SCH!I84&gt;=0,DC!I84-SCH!I84,0)</f>
        <v>20</v>
      </c>
      <c r="J84" s="2">
        <f>IF(DC!J84-SCH!J84&gt;=0,DC!J84-SCH!J84,0)</f>
        <v>50</v>
      </c>
      <c r="K84" s="2">
        <f>IF(DC!K84-SCH!K84&gt;=0,DC!K84-SCH!K84,0)</f>
        <v>0</v>
      </c>
      <c r="L84" s="2">
        <f>IF(DC!L84-SCH!L84&gt;=0,DC!L84-SCH!L84,0)</f>
        <v>400</v>
      </c>
      <c r="M84" s="2">
        <f>IF(DC!M84-SCH!M84&gt;=0,DC!M84-SCH!M84,0)</f>
        <v>680</v>
      </c>
      <c r="N84" s="2">
        <f>IF(DC!N84-SCH!N84&gt;=0,DC!N84-SCH!N84,0)</f>
        <v>0</v>
      </c>
      <c r="O84" s="2">
        <f>IF(DC!O84-SCH!O84&gt;=0,DC!O84-SCH!O84,0)</f>
        <v>660</v>
      </c>
      <c r="P84" s="2">
        <f>IF(DC!P84-SCH!P84&gt;=0,DC!P84-SCH!P84,0)</f>
        <v>896</v>
      </c>
      <c r="Q84" s="2">
        <f>IF(DC!Q84-SCH!Q84&gt;=0,DC!Q84-SCH!Q84,0)</f>
        <v>150</v>
      </c>
      <c r="R84" s="2">
        <f>IF(DC!R84-SCH!R84&gt;=0,DC!R84-SCH!R84,0)</f>
        <v>360</v>
      </c>
      <c r="S84" s="2">
        <f>IF(DC!S84-SCH!S84&gt;=0,DC!S84-SCH!S84,0)</f>
        <v>300</v>
      </c>
      <c r="T84" s="2">
        <f>IF(DC!T84-SCH!T84&gt;=0,DC!T84-SCH!T84,0)</f>
        <v>150</v>
      </c>
      <c r="U84" s="2">
        <f>IF(DC!U84-SCH!U84&gt;=0,DC!U84-SCH!U84,0)</f>
        <v>400</v>
      </c>
      <c r="V84" s="2">
        <f>IF(DC!V84-SCH!V84&gt;=0,DC!V84-SCH!V84,0)</f>
        <v>550</v>
      </c>
      <c r="W84" s="2">
        <f>IF(DC!W84-SCH!W84&gt;=0,DC!W84-SCH!W84,0)</f>
        <v>150</v>
      </c>
      <c r="X84" s="2">
        <f>IF(DC!X84-SCH!X84&gt;=0,DC!X84-SCH!X84,0)</f>
        <v>270</v>
      </c>
      <c r="Y84" s="2">
        <f>IF(DC!Y84-SCH!Y84&gt;=0,DC!Y84-SCH!Y84,0)</f>
        <v>550</v>
      </c>
      <c r="Z84" s="2">
        <f>IF(DC!Z84-SCH!Z84&gt;=0,DC!Z84-SCH!Z84,0)</f>
        <v>150</v>
      </c>
      <c r="AA84" s="2">
        <f>IF(DC!AA84-SCH!AA84&gt;=0,DC!AA84-SCH!AA84,0)</f>
        <v>200</v>
      </c>
      <c r="AB84" s="2">
        <f>IF(DC!AB84-SCH!AB84&gt;=0,DC!AB84-SCH!AB84,0)</f>
        <v>300</v>
      </c>
      <c r="AC84" s="2">
        <f>IF(DC!AC84-SCH!AC84&gt;=0,DC!AC84-SCH!AC84,0)</f>
        <v>110</v>
      </c>
      <c r="AD84" s="2">
        <f>IF(DC!AD84-SCH!AD84&gt;=0,DC!AD84-SCH!AD84,0)</f>
        <v>350</v>
      </c>
      <c r="AE84" s="2">
        <f>IF(DC!AE84-SCH!AE84&gt;=0,DC!AE84-SCH!AE84,0)</f>
        <v>896</v>
      </c>
      <c r="AF84" s="2">
        <f>IF(DC!AF84-SCH!AF84&gt;=0,DC!AF84-SCH!AF84,0)</f>
        <v>75</v>
      </c>
      <c r="AG84" s="2">
        <f>IF(DC!AG84-SCH!AG84&gt;=0,DC!AG84-SCH!AG84,0)</f>
        <v>140</v>
      </c>
      <c r="AH84" s="2">
        <f>IF(DC!AH84-SCH!AH84&gt;=0,DC!AH84-SCH!AH84,0)</f>
        <v>896</v>
      </c>
      <c r="AI84" s="2">
        <f>IF(DC!AI84-SCH!AI84&gt;=0,DC!AI84-SCH!AI84,0)</f>
        <v>75</v>
      </c>
      <c r="AJ84" s="2">
        <f>IF(DC!AJ84-SCH!AJ84&gt;=0,DC!AJ84-SCH!AJ84,0)</f>
        <v>560</v>
      </c>
      <c r="AK84" s="2">
        <f>IF(DC!AK84-SCH!AK84&gt;=0,DC!AK84-SCH!AK84,0)</f>
        <v>896</v>
      </c>
      <c r="AL84" s="2">
        <f>IF(DC!AL84-SCH!AL84&gt;=0,DC!AL84-SCH!AL84,0)</f>
        <v>220</v>
      </c>
      <c r="AM84" s="2">
        <f>IF(DC!AM84-SCH!AM84&gt;=0,DC!AM84-SCH!AM84,0)</f>
        <v>660</v>
      </c>
      <c r="AN84" s="2">
        <f>IF(DC!AN84-SCH!AN84&gt;=0,DC!AN84-SCH!AN84,0)</f>
        <v>896</v>
      </c>
      <c r="AO84" s="2">
        <f>IF(DC!AO84-SCH!AO84&gt;=0,DC!AO84-SCH!AO84,0)</f>
        <v>220</v>
      </c>
      <c r="AP84" s="2">
        <f>IF(DC!AP84-SCH!AP84&gt;=0,DC!AP84-SCH!AP84,0)</f>
        <v>100</v>
      </c>
      <c r="AQ84" s="2">
        <f>IF(DC!AQ84-SCH!AQ84&gt;=0,DC!AQ84-SCH!AQ84,0)</f>
        <v>370</v>
      </c>
      <c r="AR84" s="2">
        <f>IF(DC!AR84-SCH!AR84&gt;=0,DC!AR84-SCH!AR84,0)</f>
        <v>75</v>
      </c>
      <c r="AS84" s="2">
        <f>IF(DC!AS84-SCH!AS84&gt;=0,DC!AS84-SCH!AS84,0)</f>
        <v>240</v>
      </c>
      <c r="AT84" s="2">
        <f>IF(DC!AT84-SCH!AT84&gt;=0,DC!AT84-SCH!AT84,0)</f>
        <v>720</v>
      </c>
      <c r="AU84" s="2">
        <f>IF(DC!AU84-SCH!AU84&gt;=0,DC!AU84-SCH!AU84,0)</f>
        <v>75</v>
      </c>
      <c r="AV84" s="2">
        <f>IF(DC!AV84-SCH!AV84&gt;=0,DC!AV84-SCH!AV84,0)</f>
        <v>0</v>
      </c>
      <c r="AW84" s="2">
        <f>IF(DC!AW84-SCH!AW84&gt;=0,DC!AW84-SCH!AW84,0)</f>
        <v>550</v>
      </c>
      <c r="AX84" s="2">
        <f>IF(DC!AX84-SCH!AX84&gt;=0,DC!AX84-SCH!AX84,0)</f>
        <v>0</v>
      </c>
      <c r="AY84" s="2">
        <f>IF(DC!AY84-SCH!AY84&gt;=0,DC!AY84-SCH!AY84,0)</f>
        <v>200</v>
      </c>
      <c r="AZ84" s="2">
        <f>IF(DC!AZ84-SCH!AZ84&gt;=0,DC!AZ84-SCH!AZ84,0)</f>
        <v>700</v>
      </c>
      <c r="BA84" s="2">
        <f>IF(DC!BA84-SCH!BA84&gt;=0,DC!BA84-SCH!BA84,0)</f>
        <v>75</v>
      </c>
      <c r="BB84" s="2">
        <f>IF(DC!BB84-SCH!BB84&gt;=0,DC!BB84-SCH!BB84,0)</f>
        <v>70</v>
      </c>
      <c r="BC84" s="2">
        <f>IF(DC!BC84-SCH!BC84&gt;=0,DC!BC84-SCH!BC84,0)</f>
        <v>700</v>
      </c>
      <c r="BD84" s="2">
        <f>IF(DC!BD84-SCH!BD84&gt;=0,DC!BD84-SCH!BD84,0)</f>
        <v>75</v>
      </c>
      <c r="BE84" s="2">
        <f>IF(DC!BE84-SCH!BE84&gt;=0,DC!BE84-SCH!BE84,0)</f>
        <v>660</v>
      </c>
      <c r="BF84" s="2">
        <f>IF(DC!BF84-SCH!BF84&gt;=0,DC!BF84-SCH!BF84,0)</f>
        <v>901</v>
      </c>
      <c r="BG84" s="2">
        <f>IF(DC!BG84-SCH!BG84&gt;=0,DC!BG84-SCH!BG84,0)</f>
        <v>75</v>
      </c>
      <c r="BH84" s="2">
        <f>IF(DC!BH84-SCH!BH84&gt;=0,DC!BH84-SCH!BH84,0)</f>
        <v>200</v>
      </c>
      <c r="BI84" s="2">
        <f>IF(DC!BI84-SCH!BI84&gt;=0,DC!BI84-SCH!BI84,0)</f>
        <v>700</v>
      </c>
      <c r="BJ84" s="2">
        <f>IF(DC!BJ84-SCH!BJ84&gt;=0,DC!BJ84-SCH!BJ84,0)</f>
        <v>75</v>
      </c>
      <c r="BK84" s="2">
        <f>IF(DC!BK84-SCH!BK84&gt;=0,DC!BK84-SCH!BK84,0)</f>
        <v>100</v>
      </c>
      <c r="BL84" s="2">
        <f>IF(DC!BL84-SCH!BL84&gt;=0,DC!BL84-SCH!BL84,0)</f>
        <v>700</v>
      </c>
      <c r="BM84" s="2">
        <f>IF(DC!BM84-SCH!BM84&gt;=0,DC!BM84-SCH!BM84,0)</f>
        <v>75</v>
      </c>
      <c r="BN84" s="2">
        <f>IF(DC!BN84-SCH!BN84&gt;=0,DC!BN84-SCH!BN84,0)</f>
        <v>200</v>
      </c>
      <c r="BO84" s="2">
        <f>IF(DC!BO84-SCH!BO84&gt;=0,DC!BO84-SCH!BO84,0)</f>
        <v>275</v>
      </c>
      <c r="BP84" s="2">
        <f>IF(DC!BP84-SCH!BP84&gt;=0,DC!BP84-SCH!BP84,0)</f>
        <v>75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0</v>
      </c>
      <c r="BT84" s="2">
        <f>IF(DC!BT84-SCH!BT84&gt;=0,DC!BT84-SCH!BT84,0)</f>
        <v>0</v>
      </c>
      <c r="BU84" s="2">
        <f>IF(DC!BU84-SCH!BU84&gt;=0,DC!BU84-SCH!BU84,0)</f>
        <v>0</v>
      </c>
      <c r="BV84" s="2">
        <f>IF(DC!BV84-SCH!BV84&gt;=0,DC!BV84-SCH!BV84,0)</f>
        <v>150</v>
      </c>
      <c r="BW84" s="2">
        <f>IF(DC!BW84-SCH!BW84&gt;=0,DC!BW84-SCH!BW84,0)</f>
        <v>0</v>
      </c>
      <c r="BX84" s="2">
        <f>IF(DC!BX84-SCH!BX84&gt;=0,DC!BX84-SCH!BX84,0)</f>
        <v>0</v>
      </c>
      <c r="BY84" s="2">
        <f>IF(DC!BY84-SCH!BY84&gt;=0,DC!BY84-SCH!BY84,0)</f>
        <v>150</v>
      </c>
      <c r="BZ84" s="2">
        <f>IF(DC!BZ84-SCH!BZ84&gt;=0,DC!BZ84-SCH!BZ84,0)</f>
        <v>0</v>
      </c>
      <c r="CA84" s="2">
        <f>IF(DC!CA84-SCH!CA84&gt;=0,DC!CA84-SCH!CA84,0)</f>
        <v>350</v>
      </c>
      <c r="CB84" s="2">
        <f>IF(DC!CB84-SCH!CB84&gt;=0,DC!CB84-SCH!CB84,0)</f>
        <v>150</v>
      </c>
      <c r="CC84" s="2">
        <f>IF(DC!CC84-SCH!CC84&gt;=0,DC!CC84-SCH!CC84,0)</f>
        <v>0</v>
      </c>
      <c r="CD84" s="2">
        <f>IF(DC!CD84-SCH!CD84&gt;=0,DC!CD84-SCH!CD84,0)</f>
        <v>190</v>
      </c>
      <c r="CE84" s="2">
        <f>IF(DC!CE84-SCH!CE84&gt;=0,DC!CE84-SCH!CE84,0)</f>
        <v>150</v>
      </c>
      <c r="CF84" s="2">
        <f>IF(DC!CF84-SCH!CF84&gt;=0,DC!CF84-SCH!CF84,0)</f>
        <v>0</v>
      </c>
      <c r="CG84" s="2">
        <f>IF(DC!CG84-SCH!CG84&gt;=0,DC!CG84-SCH!CG84,0)</f>
        <v>0</v>
      </c>
      <c r="CH84" s="2">
        <f>IF(DC!CH84-SCH!CH84&gt;=0,DC!CH84-SCH!CH84,0)</f>
        <v>80</v>
      </c>
      <c r="CI84" s="2">
        <f>IF(DC!CI84-SCH!CI84&gt;=0,DC!CI84-SCH!CI84,0)</f>
        <v>0</v>
      </c>
      <c r="CJ84" s="2">
        <f>IF(DC!CJ84-SCH!CJ84&gt;=0,DC!CJ84-SCH!CJ84,0)</f>
        <v>470</v>
      </c>
      <c r="CK84" s="2">
        <f>IF(DC!CK84-SCH!CK84&gt;=0,DC!CK84-SCH!CK84,0)</f>
        <v>150</v>
      </c>
      <c r="CL84" s="2">
        <f>IF(DC!CL84-SCH!CL84&gt;=0,DC!CL84-SCH!CL84,0)</f>
        <v>0</v>
      </c>
      <c r="CM84" s="2">
        <f>IF(DC!CM84-SCH!CM84&gt;=0,DC!CM84-SCH!CM84,0)</f>
        <v>300</v>
      </c>
      <c r="CN84" s="2">
        <f>IF(DC!CN84-SCH!CN84&gt;=0,DC!CN84-SCH!CN84,0)</f>
        <v>150</v>
      </c>
    </row>
    <row r="85" spans="1:92" ht="46.5" x14ac:dyDescent="0.25">
      <c r="A85" s="10">
        <v>81</v>
      </c>
      <c r="B85" s="12" t="s">
        <v>92</v>
      </c>
      <c r="C85" s="2">
        <f>IF(DC!C85-SCH!C85&gt;=0,DC!C85-SCH!C85,0)</f>
        <v>0</v>
      </c>
      <c r="D85" s="2">
        <f>IF(DC!D85-SCH!D85&gt;=0,DC!D85-SCH!D85,0)</f>
        <v>277.59999999999991</v>
      </c>
      <c r="E85" s="2">
        <f>IF(DC!E85-SCH!E85&gt;=0,DC!E85-SCH!E85,0)</f>
        <v>150</v>
      </c>
      <c r="F85" s="2">
        <f>IF(DC!F85-SCH!F85&gt;=0,DC!F85-SCH!F85,0)</f>
        <v>0</v>
      </c>
      <c r="G85" s="2">
        <f>IF(DC!G85-SCH!G85&gt;=0,DC!G85-SCH!G85,0)</f>
        <v>227.59999999999991</v>
      </c>
      <c r="H85" s="2">
        <f>IF(DC!H85-SCH!H85&gt;=0,DC!H85-SCH!H85,0)</f>
        <v>150</v>
      </c>
      <c r="I85" s="2">
        <f>IF(DC!I85-SCH!I85&gt;=0,DC!I85-SCH!I85,0)</f>
        <v>120</v>
      </c>
      <c r="J85" s="2">
        <f>IF(DC!J85-SCH!J85&gt;=0,DC!J85-SCH!J85,0)</f>
        <v>150</v>
      </c>
      <c r="K85" s="2">
        <f>IF(DC!K85-SCH!K85&gt;=0,DC!K85-SCH!K85,0)</f>
        <v>50</v>
      </c>
      <c r="L85" s="2">
        <f>IF(DC!L85-SCH!L85&gt;=0,DC!L85-SCH!L85,0)</f>
        <v>400</v>
      </c>
      <c r="M85" s="2">
        <f>IF(DC!M85-SCH!M85&gt;=0,DC!M85-SCH!M85,0)</f>
        <v>780</v>
      </c>
      <c r="N85" s="2">
        <f>IF(DC!N85-SCH!N85&gt;=0,DC!N85-SCH!N85,0)</f>
        <v>0</v>
      </c>
      <c r="O85" s="2">
        <f>IF(DC!O85-SCH!O85&gt;=0,DC!O85-SCH!O85,0)</f>
        <v>660</v>
      </c>
      <c r="P85" s="2">
        <f>IF(DC!P85-SCH!P85&gt;=0,DC!P85-SCH!P85,0)</f>
        <v>896</v>
      </c>
      <c r="Q85" s="2">
        <f>IF(DC!Q85-SCH!Q85&gt;=0,DC!Q85-SCH!Q85,0)</f>
        <v>150</v>
      </c>
      <c r="R85" s="2">
        <f>IF(DC!R85-SCH!R85&gt;=0,DC!R85-SCH!R85,0)</f>
        <v>360</v>
      </c>
      <c r="S85" s="2">
        <f>IF(DC!S85-SCH!S85&gt;=0,DC!S85-SCH!S85,0)</f>
        <v>450</v>
      </c>
      <c r="T85" s="2">
        <f>IF(DC!T85-SCH!T85&gt;=0,DC!T85-SCH!T85,0)</f>
        <v>150</v>
      </c>
      <c r="U85" s="2">
        <f>IF(DC!U85-SCH!U85&gt;=0,DC!U85-SCH!U85,0)</f>
        <v>400</v>
      </c>
      <c r="V85" s="2">
        <f>IF(DC!V85-SCH!V85&gt;=0,DC!V85-SCH!V85,0)</f>
        <v>700</v>
      </c>
      <c r="W85" s="2">
        <f>IF(DC!W85-SCH!W85&gt;=0,DC!W85-SCH!W85,0)</f>
        <v>150</v>
      </c>
      <c r="X85" s="2">
        <f>IF(DC!X85-SCH!X85&gt;=0,DC!X85-SCH!X85,0)</f>
        <v>270</v>
      </c>
      <c r="Y85" s="2">
        <f>IF(DC!Y85-SCH!Y85&gt;=0,DC!Y85-SCH!Y85,0)</f>
        <v>700</v>
      </c>
      <c r="Z85" s="2">
        <f>IF(DC!Z85-SCH!Z85&gt;=0,DC!Z85-SCH!Z85,0)</f>
        <v>150</v>
      </c>
      <c r="AA85" s="2">
        <f>IF(DC!AA85-SCH!AA85&gt;=0,DC!AA85-SCH!AA85,0)</f>
        <v>300</v>
      </c>
      <c r="AB85" s="2">
        <f>IF(DC!AB85-SCH!AB85&gt;=0,DC!AB85-SCH!AB85,0)</f>
        <v>450</v>
      </c>
      <c r="AC85" s="2">
        <f>IF(DC!AC85-SCH!AC85&gt;=0,DC!AC85-SCH!AC85,0)</f>
        <v>150</v>
      </c>
      <c r="AD85" s="2">
        <f>IF(DC!AD85-SCH!AD85&gt;=0,DC!AD85-SCH!AD85,0)</f>
        <v>250</v>
      </c>
      <c r="AE85" s="2">
        <f>IF(DC!AE85-SCH!AE85&gt;=0,DC!AE85-SCH!AE85,0)</f>
        <v>896</v>
      </c>
      <c r="AF85" s="2">
        <f>IF(DC!AF85-SCH!AF85&gt;=0,DC!AF85-SCH!AF85,0)</f>
        <v>75</v>
      </c>
      <c r="AG85" s="2">
        <f>IF(DC!AG85-SCH!AG85&gt;=0,DC!AG85-SCH!AG85,0)</f>
        <v>140</v>
      </c>
      <c r="AH85" s="2">
        <f>IF(DC!AH85-SCH!AH85&gt;=0,DC!AH85-SCH!AH85,0)</f>
        <v>896</v>
      </c>
      <c r="AI85" s="2">
        <f>IF(DC!AI85-SCH!AI85&gt;=0,DC!AI85-SCH!AI85,0)</f>
        <v>75</v>
      </c>
      <c r="AJ85" s="2">
        <f>IF(DC!AJ85-SCH!AJ85&gt;=0,DC!AJ85-SCH!AJ85,0)</f>
        <v>560</v>
      </c>
      <c r="AK85" s="2">
        <f>IF(DC!AK85-SCH!AK85&gt;=0,DC!AK85-SCH!AK85,0)</f>
        <v>896</v>
      </c>
      <c r="AL85" s="2">
        <f>IF(DC!AL85-SCH!AL85&gt;=0,DC!AL85-SCH!AL85,0)</f>
        <v>220</v>
      </c>
      <c r="AM85" s="2">
        <f>IF(DC!AM85-SCH!AM85&gt;=0,DC!AM85-SCH!AM85,0)</f>
        <v>660</v>
      </c>
      <c r="AN85" s="2">
        <f>IF(DC!AN85-SCH!AN85&gt;=0,DC!AN85-SCH!AN85,0)</f>
        <v>896</v>
      </c>
      <c r="AO85" s="2">
        <f>IF(DC!AO85-SCH!AO85&gt;=0,DC!AO85-SCH!AO85,0)</f>
        <v>220</v>
      </c>
      <c r="AP85" s="2">
        <f>IF(DC!AP85-SCH!AP85&gt;=0,DC!AP85-SCH!AP85,0)</f>
        <v>100</v>
      </c>
      <c r="AQ85" s="2">
        <f>IF(DC!AQ85-SCH!AQ85&gt;=0,DC!AQ85-SCH!AQ85,0)</f>
        <v>420</v>
      </c>
      <c r="AR85" s="2">
        <f>IF(DC!AR85-SCH!AR85&gt;=0,DC!AR85-SCH!AR85,0)</f>
        <v>75</v>
      </c>
      <c r="AS85" s="2">
        <f>IF(DC!AS85-SCH!AS85&gt;=0,DC!AS85-SCH!AS85,0)</f>
        <v>140</v>
      </c>
      <c r="AT85" s="2">
        <f>IF(DC!AT85-SCH!AT85&gt;=0,DC!AT85-SCH!AT85,0)</f>
        <v>870</v>
      </c>
      <c r="AU85" s="2">
        <f>IF(DC!AU85-SCH!AU85&gt;=0,DC!AU85-SCH!AU85,0)</f>
        <v>75</v>
      </c>
      <c r="AV85" s="2">
        <f>IF(DC!AV85-SCH!AV85&gt;=0,DC!AV85-SCH!AV85,0)</f>
        <v>0</v>
      </c>
      <c r="AW85" s="2">
        <f>IF(DC!AW85-SCH!AW85&gt;=0,DC!AW85-SCH!AW85,0)</f>
        <v>700</v>
      </c>
      <c r="AX85" s="2">
        <f>IF(DC!AX85-SCH!AX85&gt;=0,DC!AX85-SCH!AX85,0)</f>
        <v>0</v>
      </c>
      <c r="AY85" s="2">
        <f>IF(DC!AY85-SCH!AY85&gt;=0,DC!AY85-SCH!AY85,0)</f>
        <v>100</v>
      </c>
      <c r="AZ85" s="2">
        <f>IF(DC!AZ85-SCH!AZ85&gt;=0,DC!AZ85-SCH!AZ85,0)</f>
        <v>825</v>
      </c>
      <c r="BA85" s="2">
        <f>IF(DC!BA85-SCH!BA85&gt;=0,DC!BA85-SCH!BA85,0)</f>
        <v>75</v>
      </c>
      <c r="BB85" s="2">
        <f>IF(DC!BB85-SCH!BB85&gt;=0,DC!BB85-SCH!BB85,0)</f>
        <v>0</v>
      </c>
      <c r="BC85" s="2">
        <f>IF(DC!BC85-SCH!BC85&gt;=0,DC!BC85-SCH!BC85,0)</f>
        <v>825</v>
      </c>
      <c r="BD85" s="2">
        <f>IF(DC!BD85-SCH!BD85&gt;=0,DC!BD85-SCH!BD85,0)</f>
        <v>75</v>
      </c>
      <c r="BE85" s="2">
        <f>IF(DC!BE85-SCH!BE85&gt;=0,DC!BE85-SCH!BE85,0)</f>
        <v>560</v>
      </c>
      <c r="BF85" s="2">
        <f>IF(DC!BF85-SCH!BF85&gt;=0,DC!BF85-SCH!BF85,0)</f>
        <v>805</v>
      </c>
      <c r="BG85" s="2">
        <f>IF(DC!BG85-SCH!BG85&gt;=0,DC!BG85-SCH!BG85,0)</f>
        <v>75</v>
      </c>
      <c r="BH85" s="2">
        <f>IF(DC!BH85-SCH!BH85&gt;=0,DC!BH85-SCH!BH85,0)</f>
        <v>100</v>
      </c>
      <c r="BI85" s="2">
        <f>IF(DC!BI85-SCH!BI85&gt;=0,DC!BI85-SCH!BI85,0)</f>
        <v>825</v>
      </c>
      <c r="BJ85" s="2">
        <f>IF(DC!BJ85-SCH!BJ85&gt;=0,DC!BJ85-SCH!BJ85,0)</f>
        <v>75</v>
      </c>
      <c r="BK85" s="2">
        <f>IF(DC!BK85-SCH!BK85&gt;=0,DC!BK85-SCH!BK85,0)</f>
        <v>0</v>
      </c>
      <c r="BL85" s="2">
        <f>IF(DC!BL85-SCH!BL85&gt;=0,DC!BL85-SCH!BL85,0)</f>
        <v>700</v>
      </c>
      <c r="BM85" s="2">
        <f>IF(DC!BM85-SCH!BM85&gt;=0,DC!BM85-SCH!BM85,0)</f>
        <v>75</v>
      </c>
      <c r="BN85" s="2">
        <f>IF(DC!BN85-SCH!BN85&gt;=0,DC!BN85-SCH!BN85,0)</f>
        <v>200</v>
      </c>
      <c r="BO85" s="2">
        <f>IF(DC!BO85-SCH!BO85&gt;=0,DC!BO85-SCH!BO85,0)</f>
        <v>100</v>
      </c>
      <c r="BP85" s="2">
        <f>IF(DC!BP85-SCH!BP85&gt;=0,DC!BP85-SCH!BP85,0)</f>
        <v>75</v>
      </c>
      <c r="BQ85" s="2">
        <f>IF(DC!BQ85-SCH!BQ85&gt;=0,DC!BQ85-SCH!BQ85,0)</f>
        <v>0</v>
      </c>
      <c r="BR85" s="2">
        <f>IF(DC!BR85-SCH!BR85&gt;=0,DC!BR85-SCH!BR85,0)</f>
        <v>0</v>
      </c>
      <c r="BS85" s="2">
        <f>IF(DC!BS85-SCH!BS85&gt;=0,DC!BS85-SCH!BS85,0)</f>
        <v>0</v>
      </c>
      <c r="BT85" s="2">
        <f>IF(DC!BT85-SCH!BT85&gt;=0,DC!BT85-SCH!BT85,0)</f>
        <v>0</v>
      </c>
      <c r="BU85" s="2">
        <f>IF(DC!BU85-SCH!BU85&gt;=0,DC!BU85-SCH!BU85,0)</f>
        <v>0</v>
      </c>
      <c r="BV85" s="2">
        <f>IF(DC!BV85-SCH!BV85&gt;=0,DC!BV85-SCH!BV85,0)</f>
        <v>150</v>
      </c>
      <c r="BW85" s="2">
        <f>IF(DC!BW85-SCH!BW85&gt;=0,DC!BW85-SCH!BW85,0)</f>
        <v>0</v>
      </c>
      <c r="BX85" s="2">
        <f>IF(DC!BX85-SCH!BX85&gt;=0,DC!BX85-SCH!BX85,0)</f>
        <v>0</v>
      </c>
      <c r="BY85" s="2">
        <f>IF(DC!BY85-SCH!BY85&gt;=0,DC!BY85-SCH!BY85,0)</f>
        <v>150</v>
      </c>
      <c r="BZ85" s="2">
        <f>IF(DC!BZ85-SCH!BZ85&gt;=0,DC!BZ85-SCH!BZ85,0)</f>
        <v>0</v>
      </c>
      <c r="CA85" s="2">
        <f>IF(DC!CA85-SCH!CA85&gt;=0,DC!CA85-SCH!CA85,0)</f>
        <v>250</v>
      </c>
      <c r="CB85" s="2">
        <f>IF(DC!CB85-SCH!CB85&gt;=0,DC!CB85-SCH!CB85,0)</f>
        <v>150</v>
      </c>
      <c r="CC85" s="2">
        <f>IF(DC!CC85-SCH!CC85&gt;=0,DC!CC85-SCH!CC85,0)</f>
        <v>0</v>
      </c>
      <c r="CD85" s="2">
        <f>IF(DC!CD85-SCH!CD85&gt;=0,DC!CD85-SCH!CD85,0)</f>
        <v>90</v>
      </c>
      <c r="CE85" s="2">
        <f>IF(DC!CE85-SCH!CE85&gt;=0,DC!CE85-SCH!CE85,0)</f>
        <v>150</v>
      </c>
      <c r="CF85" s="2">
        <f>IF(DC!CF85-SCH!CF85&gt;=0,DC!CF85-SCH!CF85,0)</f>
        <v>0</v>
      </c>
      <c r="CG85" s="2">
        <f>IF(DC!CG85-SCH!CG85&gt;=0,DC!CG85-SCH!CG85,0)</f>
        <v>0</v>
      </c>
      <c r="CH85" s="2">
        <f>IF(DC!CH85-SCH!CH85&gt;=0,DC!CH85-SCH!CH85,0)</f>
        <v>140</v>
      </c>
      <c r="CI85" s="2">
        <f>IF(DC!CI85-SCH!CI85&gt;=0,DC!CI85-SCH!CI85,0)</f>
        <v>0</v>
      </c>
      <c r="CJ85" s="2">
        <f>IF(DC!CJ85-SCH!CJ85&gt;=0,DC!CJ85-SCH!CJ85,0)</f>
        <v>470</v>
      </c>
      <c r="CK85" s="2">
        <f>IF(DC!CK85-SCH!CK85&gt;=0,DC!CK85-SCH!CK85,0)</f>
        <v>150</v>
      </c>
      <c r="CL85" s="2">
        <f>IF(DC!CL85-SCH!CL85&gt;=0,DC!CL85-SCH!CL85,0)</f>
        <v>0</v>
      </c>
      <c r="CM85" s="2">
        <f>IF(DC!CM85-SCH!CM85&gt;=0,DC!CM85-SCH!CM85,0)</f>
        <v>200</v>
      </c>
      <c r="CN85" s="2">
        <f>IF(DC!CN85-SCH!CN85&gt;=0,DC!CN85-SCH!CN85,0)</f>
        <v>150</v>
      </c>
    </row>
    <row r="86" spans="1:92" ht="46.5" x14ac:dyDescent="0.25">
      <c r="A86" s="10">
        <v>82</v>
      </c>
      <c r="B86" s="12" t="s">
        <v>93</v>
      </c>
      <c r="C86" s="2">
        <f>IF(DC!C86-SCH!C86&gt;=0,DC!C86-SCH!C86,0)</f>
        <v>0</v>
      </c>
      <c r="D86" s="2">
        <f>IF(DC!D86-SCH!D86&gt;=0,DC!D86-SCH!D86,0)</f>
        <v>377.59999999999991</v>
      </c>
      <c r="E86" s="2">
        <f>IF(DC!E86-SCH!E86&gt;=0,DC!E86-SCH!E86,0)</f>
        <v>150</v>
      </c>
      <c r="F86" s="2">
        <f>IF(DC!F86-SCH!F86&gt;=0,DC!F86-SCH!F86,0)</f>
        <v>0</v>
      </c>
      <c r="G86" s="2">
        <f>IF(DC!G86-SCH!G86&gt;=0,DC!G86-SCH!G86,0)</f>
        <v>327.59999999999991</v>
      </c>
      <c r="H86" s="2">
        <f>IF(DC!H86-SCH!H86&gt;=0,DC!H86-SCH!H86,0)</f>
        <v>150</v>
      </c>
      <c r="I86" s="2">
        <f>IF(DC!I86-SCH!I86&gt;=0,DC!I86-SCH!I86,0)</f>
        <v>220</v>
      </c>
      <c r="J86" s="2">
        <f>IF(DC!J86-SCH!J86&gt;=0,DC!J86-SCH!J86,0)</f>
        <v>249.99999999999989</v>
      </c>
      <c r="K86" s="2">
        <f>IF(DC!K86-SCH!K86&gt;=0,DC!K86-SCH!K86,0)</f>
        <v>110</v>
      </c>
      <c r="L86" s="2">
        <f>IF(DC!L86-SCH!L86&gt;=0,DC!L86-SCH!L86,0)</f>
        <v>400</v>
      </c>
      <c r="M86" s="2">
        <f>IF(DC!M86-SCH!M86&gt;=0,DC!M86-SCH!M86,0)</f>
        <v>880</v>
      </c>
      <c r="N86" s="2">
        <f>IF(DC!N86-SCH!N86&gt;=0,DC!N86-SCH!N86,0)</f>
        <v>0</v>
      </c>
      <c r="O86" s="2">
        <f>IF(DC!O86-SCH!O86&gt;=0,DC!O86-SCH!O86,0)</f>
        <v>660</v>
      </c>
      <c r="P86" s="2">
        <f>IF(DC!P86-SCH!P86&gt;=0,DC!P86-SCH!P86,0)</f>
        <v>896</v>
      </c>
      <c r="Q86" s="2">
        <f>IF(DC!Q86-SCH!Q86&gt;=0,DC!Q86-SCH!Q86,0)</f>
        <v>150</v>
      </c>
      <c r="R86" s="2">
        <f>IF(DC!R86-SCH!R86&gt;=0,DC!R86-SCH!R86,0)</f>
        <v>360</v>
      </c>
      <c r="S86" s="2">
        <f>IF(DC!S86-SCH!S86&gt;=0,DC!S86-SCH!S86,0)</f>
        <v>600</v>
      </c>
      <c r="T86" s="2">
        <f>IF(DC!T86-SCH!T86&gt;=0,DC!T86-SCH!T86,0)</f>
        <v>150</v>
      </c>
      <c r="U86" s="2">
        <f>IF(DC!U86-SCH!U86&gt;=0,DC!U86-SCH!U86,0)</f>
        <v>300</v>
      </c>
      <c r="V86" s="2">
        <f>IF(DC!V86-SCH!V86&gt;=0,DC!V86-SCH!V86,0)</f>
        <v>820</v>
      </c>
      <c r="W86" s="2">
        <f>IF(DC!W86-SCH!W86&gt;=0,DC!W86-SCH!W86,0)</f>
        <v>150</v>
      </c>
      <c r="X86" s="2">
        <f>IF(DC!X86-SCH!X86&gt;=0,DC!X86-SCH!X86,0)</f>
        <v>270</v>
      </c>
      <c r="Y86" s="2">
        <f>IF(DC!Y86-SCH!Y86&gt;=0,DC!Y86-SCH!Y86,0)</f>
        <v>850</v>
      </c>
      <c r="Z86" s="2">
        <f>IF(DC!Z86-SCH!Z86&gt;=0,DC!Z86-SCH!Z86,0)</f>
        <v>150</v>
      </c>
      <c r="AA86" s="2">
        <f>IF(DC!AA86-SCH!AA86&gt;=0,DC!AA86-SCH!AA86,0)</f>
        <v>300</v>
      </c>
      <c r="AB86" s="2">
        <f>IF(DC!AB86-SCH!AB86&gt;=0,DC!AB86-SCH!AB86,0)</f>
        <v>600</v>
      </c>
      <c r="AC86" s="2">
        <f>IF(DC!AC86-SCH!AC86&gt;=0,DC!AC86-SCH!AC86,0)</f>
        <v>150</v>
      </c>
      <c r="AD86" s="2">
        <f>IF(DC!AD86-SCH!AD86&gt;=0,DC!AD86-SCH!AD86,0)</f>
        <v>150</v>
      </c>
      <c r="AE86" s="2">
        <f>IF(DC!AE86-SCH!AE86&gt;=0,DC!AE86-SCH!AE86,0)</f>
        <v>896</v>
      </c>
      <c r="AF86" s="2">
        <f>IF(DC!AF86-SCH!AF86&gt;=0,DC!AF86-SCH!AF86,0)</f>
        <v>75</v>
      </c>
      <c r="AG86" s="2">
        <f>IF(DC!AG86-SCH!AG86&gt;=0,DC!AG86-SCH!AG86,0)</f>
        <v>240</v>
      </c>
      <c r="AH86" s="2">
        <f>IF(DC!AH86-SCH!AH86&gt;=0,DC!AH86-SCH!AH86,0)</f>
        <v>896</v>
      </c>
      <c r="AI86" s="2">
        <f>IF(DC!AI86-SCH!AI86&gt;=0,DC!AI86-SCH!AI86,0)</f>
        <v>75</v>
      </c>
      <c r="AJ86" s="2">
        <f>IF(DC!AJ86-SCH!AJ86&gt;=0,DC!AJ86-SCH!AJ86,0)</f>
        <v>660</v>
      </c>
      <c r="AK86" s="2">
        <f>IF(DC!AK86-SCH!AK86&gt;=0,DC!AK86-SCH!AK86,0)</f>
        <v>896</v>
      </c>
      <c r="AL86" s="2">
        <f>IF(DC!AL86-SCH!AL86&gt;=0,DC!AL86-SCH!AL86,0)</f>
        <v>220</v>
      </c>
      <c r="AM86" s="2">
        <f>IF(DC!AM86-SCH!AM86&gt;=0,DC!AM86-SCH!AM86,0)</f>
        <v>660</v>
      </c>
      <c r="AN86" s="2">
        <f>IF(DC!AN86-SCH!AN86&gt;=0,DC!AN86-SCH!AN86,0)</f>
        <v>896</v>
      </c>
      <c r="AO86" s="2">
        <f>IF(DC!AO86-SCH!AO86&gt;=0,DC!AO86-SCH!AO86,0)</f>
        <v>220</v>
      </c>
      <c r="AP86" s="2">
        <f>IF(DC!AP86-SCH!AP86&gt;=0,DC!AP86-SCH!AP86,0)</f>
        <v>200</v>
      </c>
      <c r="AQ86" s="2">
        <f>IF(DC!AQ86-SCH!AQ86&gt;=0,DC!AQ86-SCH!AQ86,0)</f>
        <v>520</v>
      </c>
      <c r="AR86" s="2">
        <f>IF(DC!AR86-SCH!AR86&gt;=0,DC!AR86-SCH!AR86,0)</f>
        <v>75</v>
      </c>
      <c r="AS86" s="2">
        <f>IF(DC!AS86-SCH!AS86&gt;=0,DC!AS86-SCH!AS86,0)</f>
        <v>40</v>
      </c>
      <c r="AT86" s="2">
        <f>IF(DC!AT86-SCH!AT86&gt;=0,DC!AT86-SCH!AT86,0)</f>
        <v>896</v>
      </c>
      <c r="AU86" s="2">
        <f>IF(DC!AU86-SCH!AU86&gt;=0,DC!AU86-SCH!AU86,0)</f>
        <v>75</v>
      </c>
      <c r="AV86" s="2">
        <f>IF(DC!AV86-SCH!AV86&gt;=0,DC!AV86-SCH!AV86,0)</f>
        <v>0</v>
      </c>
      <c r="AW86" s="2">
        <f>IF(DC!AW86-SCH!AW86&gt;=0,DC!AW86-SCH!AW86,0)</f>
        <v>700</v>
      </c>
      <c r="AX86" s="2">
        <f>IF(DC!AX86-SCH!AX86&gt;=0,DC!AX86-SCH!AX86,0)</f>
        <v>0</v>
      </c>
      <c r="AY86" s="2">
        <f>IF(DC!AY86-SCH!AY86&gt;=0,DC!AY86-SCH!AY86,0)</f>
        <v>0</v>
      </c>
      <c r="AZ86" s="2">
        <f>IF(DC!AZ86-SCH!AZ86&gt;=0,DC!AZ86-SCH!AZ86,0)</f>
        <v>825</v>
      </c>
      <c r="BA86" s="2">
        <f>IF(DC!BA86-SCH!BA86&gt;=0,DC!BA86-SCH!BA86,0)</f>
        <v>75</v>
      </c>
      <c r="BB86" s="2">
        <f>IF(DC!BB86-SCH!BB86&gt;=0,DC!BB86-SCH!BB86,0)</f>
        <v>0</v>
      </c>
      <c r="BC86" s="2">
        <f>IF(DC!BC86-SCH!BC86&gt;=0,DC!BC86-SCH!BC86,0)</f>
        <v>901</v>
      </c>
      <c r="BD86" s="2">
        <f>IF(DC!BD86-SCH!BD86&gt;=0,DC!BD86-SCH!BD86,0)</f>
        <v>75</v>
      </c>
      <c r="BE86" s="2">
        <f>IF(DC!BE86-SCH!BE86&gt;=0,DC!BE86-SCH!BE86,0)</f>
        <v>460</v>
      </c>
      <c r="BF86" s="2">
        <f>IF(DC!BF86-SCH!BF86&gt;=0,DC!BF86-SCH!BF86,0)</f>
        <v>805</v>
      </c>
      <c r="BG86" s="2">
        <f>IF(DC!BG86-SCH!BG86&gt;=0,DC!BG86-SCH!BG86,0)</f>
        <v>75</v>
      </c>
      <c r="BH86" s="2">
        <f>IF(DC!BH86-SCH!BH86&gt;=0,DC!BH86-SCH!BH86,0)</f>
        <v>0</v>
      </c>
      <c r="BI86" s="2">
        <f>IF(DC!BI86-SCH!BI86&gt;=0,DC!BI86-SCH!BI86,0)</f>
        <v>825</v>
      </c>
      <c r="BJ86" s="2">
        <f>IF(DC!BJ86-SCH!BJ86&gt;=0,DC!BJ86-SCH!BJ86,0)</f>
        <v>75</v>
      </c>
      <c r="BK86" s="2">
        <f>IF(DC!BK86-SCH!BK86&gt;=0,DC!BK86-SCH!BK86,0)</f>
        <v>0</v>
      </c>
      <c r="BL86" s="2">
        <f>IF(DC!BL86-SCH!BL86&gt;=0,DC!BL86-SCH!BL86,0)</f>
        <v>800</v>
      </c>
      <c r="BM86" s="2">
        <f>IF(DC!BM86-SCH!BM86&gt;=0,DC!BM86-SCH!BM86,0)</f>
        <v>75</v>
      </c>
      <c r="BN86" s="2">
        <f>IF(DC!BN86-SCH!BN86&gt;=0,DC!BN86-SCH!BN86,0)</f>
        <v>200</v>
      </c>
      <c r="BO86" s="2">
        <f>IF(DC!BO86-SCH!BO86&gt;=0,DC!BO86-SCH!BO86,0)</f>
        <v>200</v>
      </c>
      <c r="BP86" s="2">
        <f>IF(DC!BP86-SCH!BP86&gt;=0,DC!BP86-SCH!BP86,0)</f>
        <v>75</v>
      </c>
      <c r="BQ86" s="2">
        <f>IF(DC!BQ86-SCH!BQ86&gt;=0,DC!BQ86-SCH!BQ86,0)</f>
        <v>0</v>
      </c>
      <c r="BR86" s="2">
        <f>IF(DC!BR86-SCH!BR86&gt;=0,DC!BR86-SCH!BR86,0)</f>
        <v>0</v>
      </c>
      <c r="BS86" s="2">
        <f>IF(DC!BS86-SCH!BS86&gt;=0,DC!BS86-SCH!BS86,0)</f>
        <v>0</v>
      </c>
      <c r="BT86" s="2">
        <f>IF(DC!BT86-SCH!BT86&gt;=0,DC!BT86-SCH!BT86,0)</f>
        <v>0</v>
      </c>
      <c r="BU86" s="2">
        <f>IF(DC!BU86-SCH!BU86&gt;=0,DC!BU86-SCH!BU86,0)</f>
        <v>0</v>
      </c>
      <c r="BV86" s="2">
        <f>IF(DC!BV86-SCH!BV86&gt;=0,DC!BV86-SCH!BV86,0)</f>
        <v>150</v>
      </c>
      <c r="BW86" s="2">
        <f>IF(DC!BW86-SCH!BW86&gt;=0,DC!BW86-SCH!BW86,0)</f>
        <v>0</v>
      </c>
      <c r="BX86" s="2">
        <f>IF(DC!BX86-SCH!BX86&gt;=0,DC!BX86-SCH!BX86,0)</f>
        <v>0</v>
      </c>
      <c r="BY86" s="2">
        <f>IF(DC!BY86-SCH!BY86&gt;=0,DC!BY86-SCH!BY86,0)</f>
        <v>150</v>
      </c>
      <c r="BZ86" s="2">
        <f>IF(DC!BZ86-SCH!BZ86&gt;=0,DC!BZ86-SCH!BZ86,0)</f>
        <v>0</v>
      </c>
      <c r="CA86" s="2">
        <f>IF(DC!CA86-SCH!CA86&gt;=0,DC!CA86-SCH!CA86,0)</f>
        <v>150</v>
      </c>
      <c r="CB86" s="2">
        <f>IF(DC!CB86-SCH!CB86&gt;=0,DC!CB86-SCH!CB86,0)</f>
        <v>150</v>
      </c>
      <c r="CC86" s="2">
        <f>IF(DC!CC86-SCH!CC86&gt;=0,DC!CC86-SCH!CC86,0)</f>
        <v>0</v>
      </c>
      <c r="CD86" s="2">
        <f>IF(DC!CD86-SCH!CD86&gt;=0,DC!CD86-SCH!CD86,0)</f>
        <v>50</v>
      </c>
      <c r="CE86" s="2">
        <f>IF(DC!CE86-SCH!CE86&gt;=0,DC!CE86-SCH!CE86,0)</f>
        <v>150</v>
      </c>
      <c r="CF86" s="2">
        <f>IF(DC!CF86-SCH!CF86&gt;=0,DC!CF86-SCH!CF86,0)</f>
        <v>0</v>
      </c>
      <c r="CG86" s="2">
        <f>IF(DC!CG86-SCH!CG86&gt;=0,DC!CG86-SCH!CG86,0)</f>
        <v>0</v>
      </c>
      <c r="CH86" s="2">
        <f>IF(DC!CH86-SCH!CH86&gt;=0,DC!CH86-SCH!CH86,0)</f>
        <v>150</v>
      </c>
      <c r="CI86" s="2">
        <f>IF(DC!CI86-SCH!CI86&gt;=0,DC!CI86-SCH!CI86,0)</f>
        <v>0</v>
      </c>
      <c r="CJ86" s="2">
        <f>IF(DC!CJ86-SCH!CJ86&gt;=0,DC!CJ86-SCH!CJ86,0)</f>
        <v>420</v>
      </c>
      <c r="CK86" s="2">
        <f>IF(DC!CK86-SCH!CK86&gt;=0,DC!CK86-SCH!CK86,0)</f>
        <v>150</v>
      </c>
      <c r="CL86" s="2">
        <f>IF(DC!CL86-SCH!CL86&gt;=0,DC!CL86-SCH!CL86,0)</f>
        <v>0</v>
      </c>
      <c r="CM86" s="2">
        <f>IF(DC!CM86-SCH!CM86&gt;=0,DC!CM86-SCH!CM86,0)</f>
        <v>200</v>
      </c>
      <c r="CN86" s="2">
        <f>IF(DC!CN86-SCH!CN86&gt;=0,DC!CN86-SCH!CN86,0)</f>
        <v>150</v>
      </c>
    </row>
    <row r="87" spans="1:92" ht="46.5" x14ac:dyDescent="0.25">
      <c r="A87" s="10">
        <v>83</v>
      </c>
      <c r="B87" s="12" t="s">
        <v>94</v>
      </c>
      <c r="C87" s="2">
        <f>IF(DC!C87-SCH!C87&gt;=0,DC!C87-SCH!C87,0)</f>
        <v>0</v>
      </c>
      <c r="D87" s="2">
        <f>IF(DC!D87-SCH!D87&gt;=0,DC!D87-SCH!D87,0)</f>
        <v>377.59999999999991</v>
      </c>
      <c r="E87" s="2">
        <f>IF(DC!E87-SCH!E87&gt;=0,DC!E87-SCH!E87,0)</f>
        <v>150</v>
      </c>
      <c r="F87" s="2">
        <f>IF(DC!F87-SCH!F87&gt;=0,DC!F87-SCH!F87,0)</f>
        <v>0</v>
      </c>
      <c r="G87" s="2">
        <f>IF(DC!G87-SCH!G87&gt;=0,DC!G87-SCH!G87,0)</f>
        <v>427.59999999999991</v>
      </c>
      <c r="H87" s="2">
        <f>IF(DC!H87-SCH!H87&gt;=0,DC!H87-SCH!H87,0)</f>
        <v>150</v>
      </c>
      <c r="I87" s="2">
        <f>IF(DC!I87-SCH!I87&gt;=0,DC!I87-SCH!I87,0)</f>
        <v>300</v>
      </c>
      <c r="J87" s="2">
        <f>IF(DC!J87-SCH!J87&gt;=0,DC!J87-SCH!J87,0)</f>
        <v>349.99999999999989</v>
      </c>
      <c r="K87" s="2">
        <f>IF(DC!K87-SCH!K87&gt;=0,DC!K87-SCH!K87,0)</f>
        <v>150</v>
      </c>
      <c r="L87" s="2">
        <f>IF(DC!L87-SCH!L87&gt;=0,DC!L87-SCH!L87,0)</f>
        <v>300</v>
      </c>
      <c r="M87" s="2">
        <f>IF(DC!M87-SCH!M87&gt;=0,DC!M87-SCH!M87,0)</f>
        <v>896</v>
      </c>
      <c r="N87" s="2">
        <f>IF(DC!N87-SCH!N87&gt;=0,DC!N87-SCH!N87,0)</f>
        <v>50</v>
      </c>
      <c r="O87" s="2">
        <f>IF(DC!O87-SCH!O87&gt;=0,DC!O87-SCH!O87,0)</f>
        <v>660</v>
      </c>
      <c r="P87" s="2">
        <f>IF(DC!P87-SCH!P87&gt;=0,DC!P87-SCH!P87,0)</f>
        <v>896</v>
      </c>
      <c r="Q87" s="2">
        <f>IF(DC!Q87-SCH!Q87&gt;=0,DC!Q87-SCH!Q87,0)</f>
        <v>150</v>
      </c>
      <c r="R87" s="2">
        <f>IF(DC!R87-SCH!R87&gt;=0,DC!R87-SCH!R87,0)</f>
        <v>360</v>
      </c>
      <c r="S87" s="2">
        <f>IF(DC!S87-SCH!S87&gt;=0,DC!S87-SCH!S87,0)</f>
        <v>750</v>
      </c>
      <c r="T87" s="2">
        <f>IF(DC!T87-SCH!T87&gt;=0,DC!T87-SCH!T87,0)</f>
        <v>150</v>
      </c>
      <c r="U87" s="2">
        <f>IF(DC!U87-SCH!U87&gt;=0,DC!U87-SCH!U87,0)</f>
        <v>200</v>
      </c>
      <c r="V87" s="2">
        <f>IF(DC!V87-SCH!V87&gt;=0,DC!V87-SCH!V87,0)</f>
        <v>896</v>
      </c>
      <c r="W87" s="2">
        <f>IF(DC!W87-SCH!W87&gt;=0,DC!W87-SCH!W87,0)</f>
        <v>150</v>
      </c>
      <c r="X87" s="2">
        <f>IF(DC!X87-SCH!X87&gt;=0,DC!X87-SCH!X87,0)</f>
        <v>270</v>
      </c>
      <c r="Y87" s="2">
        <f>IF(DC!Y87-SCH!Y87&gt;=0,DC!Y87-SCH!Y87,0)</f>
        <v>876</v>
      </c>
      <c r="Z87" s="2">
        <f>IF(DC!Z87-SCH!Z87&gt;=0,DC!Z87-SCH!Z87,0)</f>
        <v>150</v>
      </c>
      <c r="AA87" s="2">
        <f>IF(DC!AA87-SCH!AA87&gt;=0,DC!AA87-SCH!AA87,0)</f>
        <v>200</v>
      </c>
      <c r="AB87" s="2">
        <f>IF(DC!AB87-SCH!AB87&gt;=0,DC!AB87-SCH!AB87,0)</f>
        <v>750</v>
      </c>
      <c r="AC87" s="2">
        <f>IF(DC!AC87-SCH!AC87&gt;=0,DC!AC87-SCH!AC87,0)</f>
        <v>150</v>
      </c>
      <c r="AD87" s="2">
        <f>IF(DC!AD87-SCH!AD87&gt;=0,DC!AD87-SCH!AD87,0)</f>
        <v>220</v>
      </c>
      <c r="AE87" s="2">
        <f>IF(DC!AE87-SCH!AE87&gt;=0,DC!AE87-SCH!AE87,0)</f>
        <v>896</v>
      </c>
      <c r="AF87" s="2">
        <f>IF(DC!AF87-SCH!AF87&gt;=0,DC!AF87-SCH!AF87,0)</f>
        <v>75</v>
      </c>
      <c r="AG87" s="2">
        <f>IF(DC!AG87-SCH!AG87&gt;=0,DC!AG87-SCH!AG87,0)</f>
        <v>340</v>
      </c>
      <c r="AH87" s="2">
        <f>IF(DC!AH87-SCH!AH87&gt;=0,DC!AH87-SCH!AH87,0)</f>
        <v>896</v>
      </c>
      <c r="AI87" s="2">
        <f>IF(DC!AI87-SCH!AI87&gt;=0,DC!AI87-SCH!AI87,0)</f>
        <v>75</v>
      </c>
      <c r="AJ87" s="2">
        <f>IF(DC!AJ87-SCH!AJ87&gt;=0,DC!AJ87-SCH!AJ87,0)</f>
        <v>660</v>
      </c>
      <c r="AK87" s="2">
        <f>IF(DC!AK87-SCH!AK87&gt;=0,DC!AK87-SCH!AK87,0)</f>
        <v>896</v>
      </c>
      <c r="AL87" s="2">
        <f>IF(DC!AL87-SCH!AL87&gt;=0,DC!AL87-SCH!AL87,0)</f>
        <v>220</v>
      </c>
      <c r="AM87" s="2">
        <f>IF(DC!AM87-SCH!AM87&gt;=0,DC!AM87-SCH!AM87,0)</f>
        <v>660</v>
      </c>
      <c r="AN87" s="2">
        <f>IF(DC!AN87-SCH!AN87&gt;=0,DC!AN87-SCH!AN87,0)</f>
        <v>896</v>
      </c>
      <c r="AO87" s="2">
        <f>IF(DC!AO87-SCH!AO87&gt;=0,DC!AO87-SCH!AO87,0)</f>
        <v>220</v>
      </c>
      <c r="AP87" s="2">
        <f>IF(DC!AP87-SCH!AP87&gt;=0,DC!AP87-SCH!AP87,0)</f>
        <v>300</v>
      </c>
      <c r="AQ87" s="2">
        <f>IF(DC!AQ87-SCH!AQ87&gt;=0,DC!AQ87-SCH!AQ87,0)</f>
        <v>670</v>
      </c>
      <c r="AR87" s="2">
        <f>IF(DC!AR87-SCH!AR87&gt;=0,DC!AR87-SCH!AR87,0)</f>
        <v>75</v>
      </c>
      <c r="AS87" s="2">
        <f>IF(DC!AS87-SCH!AS87&gt;=0,DC!AS87-SCH!AS87,0)</f>
        <v>0</v>
      </c>
      <c r="AT87" s="2">
        <f>IF(DC!AT87-SCH!AT87&gt;=0,DC!AT87-SCH!AT87,0)</f>
        <v>896</v>
      </c>
      <c r="AU87" s="2">
        <f>IF(DC!AU87-SCH!AU87&gt;=0,DC!AU87-SCH!AU87,0)</f>
        <v>75</v>
      </c>
      <c r="AV87" s="2">
        <f>IF(DC!AV87-SCH!AV87&gt;=0,DC!AV87-SCH!AV87,0)</f>
        <v>0</v>
      </c>
      <c r="AW87" s="2">
        <f>IF(DC!AW87-SCH!AW87&gt;=0,DC!AW87-SCH!AW87,0)</f>
        <v>700</v>
      </c>
      <c r="AX87" s="2">
        <f>IF(DC!AX87-SCH!AX87&gt;=0,DC!AX87-SCH!AX87,0)</f>
        <v>0</v>
      </c>
      <c r="AY87" s="2">
        <f>IF(DC!AY87-SCH!AY87&gt;=0,DC!AY87-SCH!AY87,0)</f>
        <v>0</v>
      </c>
      <c r="AZ87" s="2">
        <f>IF(DC!AZ87-SCH!AZ87&gt;=0,DC!AZ87-SCH!AZ87,0)</f>
        <v>825</v>
      </c>
      <c r="BA87" s="2">
        <f>IF(DC!BA87-SCH!BA87&gt;=0,DC!BA87-SCH!BA87,0)</f>
        <v>75</v>
      </c>
      <c r="BB87" s="2">
        <f>IF(DC!BB87-SCH!BB87&gt;=0,DC!BB87-SCH!BB87,0)</f>
        <v>0</v>
      </c>
      <c r="BC87" s="2">
        <f>IF(DC!BC87-SCH!BC87&gt;=0,DC!BC87-SCH!BC87,0)</f>
        <v>901</v>
      </c>
      <c r="BD87" s="2">
        <f>IF(DC!BD87-SCH!BD87&gt;=0,DC!BD87-SCH!BD87,0)</f>
        <v>75</v>
      </c>
      <c r="BE87" s="2">
        <f>IF(DC!BE87-SCH!BE87&gt;=0,DC!BE87-SCH!BE87,0)</f>
        <v>360</v>
      </c>
      <c r="BF87" s="2">
        <f>IF(DC!BF87-SCH!BF87&gt;=0,DC!BF87-SCH!BF87,0)</f>
        <v>805</v>
      </c>
      <c r="BG87" s="2">
        <f>IF(DC!BG87-SCH!BG87&gt;=0,DC!BG87-SCH!BG87,0)</f>
        <v>75</v>
      </c>
      <c r="BH87" s="2">
        <f>IF(DC!BH87-SCH!BH87&gt;=0,DC!BH87-SCH!BH87,0)</f>
        <v>0</v>
      </c>
      <c r="BI87" s="2">
        <f>IF(DC!BI87-SCH!BI87&gt;=0,DC!BI87-SCH!BI87,0)</f>
        <v>825</v>
      </c>
      <c r="BJ87" s="2">
        <f>IF(DC!BJ87-SCH!BJ87&gt;=0,DC!BJ87-SCH!BJ87,0)</f>
        <v>75</v>
      </c>
      <c r="BK87" s="2">
        <f>IF(DC!BK87-SCH!BK87&gt;=0,DC!BK87-SCH!BK87,0)</f>
        <v>0</v>
      </c>
      <c r="BL87" s="2">
        <f>IF(DC!BL87-SCH!BL87&gt;=0,DC!BL87-SCH!BL87,0)</f>
        <v>901</v>
      </c>
      <c r="BM87" s="2">
        <f>IF(DC!BM87-SCH!BM87&gt;=0,DC!BM87-SCH!BM87,0)</f>
        <v>75</v>
      </c>
      <c r="BN87" s="2">
        <f>IF(DC!BN87-SCH!BN87&gt;=0,DC!BN87-SCH!BN87,0)</f>
        <v>200</v>
      </c>
      <c r="BO87" s="2">
        <f>IF(DC!BO87-SCH!BO87&gt;=0,DC!BO87-SCH!BO87,0)</f>
        <v>300</v>
      </c>
      <c r="BP87" s="2">
        <f>IF(DC!BP87-SCH!BP87&gt;=0,DC!BP87-SCH!BP87,0)</f>
        <v>75</v>
      </c>
      <c r="BQ87" s="2">
        <f>IF(DC!BQ87-SCH!BQ87&gt;=0,DC!BQ87-SCH!BQ87,0)</f>
        <v>0</v>
      </c>
      <c r="BR87" s="2">
        <f>IF(DC!BR87-SCH!BR87&gt;=0,DC!BR87-SCH!BR87,0)</f>
        <v>0</v>
      </c>
      <c r="BS87" s="2">
        <f>IF(DC!BS87-SCH!BS87&gt;=0,DC!BS87-SCH!BS87,0)</f>
        <v>0</v>
      </c>
      <c r="BT87" s="2">
        <f>IF(DC!BT87-SCH!BT87&gt;=0,DC!BT87-SCH!BT87,0)</f>
        <v>0</v>
      </c>
      <c r="BU87" s="2">
        <f>IF(DC!BU87-SCH!BU87&gt;=0,DC!BU87-SCH!BU87,0)</f>
        <v>0</v>
      </c>
      <c r="BV87" s="2">
        <f>IF(DC!BV87-SCH!BV87&gt;=0,DC!BV87-SCH!BV87,0)</f>
        <v>150</v>
      </c>
      <c r="BW87" s="2">
        <f>IF(DC!BW87-SCH!BW87&gt;=0,DC!BW87-SCH!BW87,0)</f>
        <v>0</v>
      </c>
      <c r="BX87" s="2">
        <f>IF(DC!BX87-SCH!BX87&gt;=0,DC!BX87-SCH!BX87,0)</f>
        <v>0</v>
      </c>
      <c r="BY87" s="2">
        <f>IF(DC!BY87-SCH!BY87&gt;=0,DC!BY87-SCH!BY87,0)</f>
        <v>150</v>
      </c>
      <c r="BZ87" s="2">
        <f>IF(DC!BZ87-SCH!BZ87&gt;=0,DC!BZ87-SCH!BZ87,0)</f>
        <v>0</v>
      </c>
      <c r="CA87" s="2">
        <f>IF(DC!CA87-SCH!CA87&gt;=0,DC!CA87-SCH!CA87,0)</f>
        <v>150</v>
      </c>
      <c r="CB87" s="2">
        <f>IF(DC!CB87-SCH!CB87&gt;=0,DC!CB87-SCH!CB87,0)</f>
        <v>150</v>
      </c>
      <c r="CC87" s="2">
        <f>IF(DC!CC87-SCH!CC87&gt;=0,DC!CC87-SCH!CC87,0)</f>
        <v>0</v>
      </c>
      <c r="CD87" s="2">
        <f>IF(DC!CD87-SCH!CD87&gt;=0,DC!CD87-SCH!CD87,0)</f>
        <v>50</v>
      </c>
      <c r="CE87" s="2">
        <f>IF(DC!CE87-SCH!CE87&gt;=0,DC!CE87-SCH!CE87,0)</f>
        <v>150</v>
      </c>
      <c r="CF87" s="2">
        <f>IF(DC!CF87-SCH!CF87&gt;=0,DC!CF87-SCH!CF87,0)</f>
        <v>0</v>
      </c>
      <c r="CG87" s="2">
        <f>IF(DC!CG87-SCH!CG87&gt;=0,DC!CG87-SCH!CG87,0)</f>
        <v>80</v>
      </c>
      <c r="CH87" s="2">
        <f>IF(DC!CH87-SCH!CH87&gt;=0,DC!CH87-SCH!CH87,0)</f>
        <v>150</v>
      </c>
      <c r="CI87" s="2">
        <f>IF(DC!CI87-SCH!CI87&gt;=0,DC!CI87-SCH!CI87,0)</f>
        <v>0</v>
      </c>
      <c r="CJ87" s="2">
        <f>IF(DC!CJ87-SCH!CJ87&gt;=0,DC!CJ87-SCH!CJ87,0)</f>
        <v>420</v>
      </c>
      <c r="CK87" s="2">
        <f>IF(DC!CK87-SCH!CK87&gt;=0,DC!CK87-SCH!CK87,0)</f>
        <v>150</v>
      </c>
      <c r="CL87" s="2">
        <f>IF(DC!CL87-SCH!CL87&gt;=0,DC!CL87-SCH!CL87,0)</f>
        <v>0</v>
      </c>
      <c r="CM87" s="2">
        <f>IF(DC!CM87-SCH!CM87&gt;=0,DC!CM87-SCH!CM87,0)</f>
        <v>300</v>
      </c>
      <c r="CN87" s="2">
        <f>IF(DC!CN87-SCH!CN87&gt;=0,DC!CN87-SCH!CN87,0)</f>
        <v>150</v>
      </c>
    </row>
    <row r="88" spans="1:92" ht="46.5" x14ac:dyDescent="0.25">
      <c r="A88" s="10">
        <v>84</v>
      </c>
      <c r="B88" s="12" t="s">
        <v>95</v>
      </c>
      <c r="C88" s="2">
        <f>IF(DC!C88-SCH!C88&gt;=0,DC!C88-SCH!C88,0)</f>
        <v>0</v>
      </c>
      <c r="D88" s="2">
        <f>IF(DC!D88-SCH!D88&gt;=0,DC!D88-SCH!D88,0)</f>
        <v>377.59999999999991</v>
      </c>
      <c r="E88" s="2">
        <f>IF(DC!E88-SCH!E88&gt;=0,DC!E88-SCH!E88,0)</f>
        <v>150</v>
      </c>
      <c r="F88" s="2">
        <f>IF(DC!F88-SCH!F88&gt;=0,DC!F88-SCH!F88,0)</f>
        <v>100</v>
      </c>
      <c r="G88" s="2">
        <f>IF(DC!G88-SCH!G88&gt;=0,DC!G88-SCH!G88,0)</f>
        <v>477.59999999999991</v>
      </c>
      <c r="H88" s="2">
        <f>IF(DC!H88-SCH!H88&gt;=0,DC!H88-SCH!H88,0)</f>
        <v>150</v>
      </c>
      <c r="I88" s="2">
        <f>IF(DC!I88-SCH!I88&gt;=0,DC!I88-SCH!I88,0)</f>
        <v>300</v>
      </c>
      <c r="J88" s="2">
        <f>IF(DC!J88-SCH!J88&gt;=0,DC!J88-SCH!J88,0)</f>
        <v>449.99999999999989</v>
      </c>
      <c r="K88" s="2">
        <f>IF(DC!K88-SCH!K88&gt;=0,DC!K88-SCH!K88,0)</f>
        <v>150</v>
      </c>
      <c r="L88" s="2">
        <f>IF(DC!L88-SCH!L88&gt;=0,DC!L88-SCH!L88,0)</f>
        <v>200</v>
      </c>
      <c r="M88" s="2">
        <f>IF(DC!M88-SCH!M88&gt;=0,DC!M88-SCH!M88,0)</f>
        <v>896</v>
      </c>
      <c r="N88" s="2">
        <f>IF(DC!N88-SCH!N88&gt;=0,DC!N88-SCH!N88,0)</f>
        <v>100</v>
      </c>
      <c r="O88" s="2">
        <f>IF(DC!O88-SCH!O88&gt;=0,DC!O88-SCH!O88,0)</f>
        <v>660</v>
      </c>
      <c r="P88" s="2">
        <f>IF(DC!P88-SCH!P88&gt;=0,DC!P88-SCH!P88,0)</f>
        <v>896</v>
      </c>
      <c r="Q88" s="2">
        <f>IF(DC!Q88-SCH!Q88&gt;=0,DC!Q88-SCH!Q88,0)</f>
        <v>150</v>
      </c>
      <c r="R88" s="2">
        <f>IF(DC!R88-SCH!R88&gt;=0,DC!R88-SCH!R88,0)</f>
        <v>360</v>
      </c>
      <c r="S88" s="2">
        <f>IF(DC!S88-SCH!S88&gt;=0,DC!S88-SCH!S88,0)</f>
        <v>776</v>
      </c>
      <c r="T88" s="2">
        <f>IF(DC!T88-SCH!T88&gt;=0,DC!T88-SCH!T88,0)</f>
        <v>150</v>
      </c>
      <c r="U88" s="2">
        <f>IF(DC!U88-SCH!U88&gt;=0,DC!U88-SCH!U88,0)</f>
        <v>100</v>
      </c>
      <c r="V88" s="2">
        <f>IF(DC!V88-SCH!V88&gt;=0,DC!V88-SCH!V88,0)</f>
        <v>896</v>
      </c>
      <c r="W88" s="2">
        <f>IF(DC!W88-SCH!W88&gt;=0,DC!W88-SCH!W88,0)</f>
        <v>150</v>
      </c>
      <c r="X88" s="2">
        <f>IF(DC!X88-SCH!X88&gt;=0,DC!X88-SCH!X88,0)</f>
        <v>270</v>
      </c>
      <c r="Y88" s="2">
        <f>IF(DC!Y88-SCH!Y88&gt;=0,DC!Y88-SCH!Y88,0)</f>
        <v>876</v>
      </c>
      <c r="Z88" s="2">
        <f>IF(DC!Z88-SCH!Z88&gt;=0,DC!Z88-SCH!Z88,0)</f>
        <v>150</v>
      </c>
      <c r="AA88" s="2">
        <f>IF(DC!AA88-SCH!AA88&gt;=0,DC!AA88-SCH!AA88,0)</f>
        <v>200</v>
      </c>
      <c r="AB88" s="2">
        <f>IF(DC!AB88-SCH!AB88&gt;=0,DC!AB88-SCH!AB88,0)</f>
        <v>896</v>
      </c>
      <c r="AC88" s="2">
        <f>IF(DC!AC88-SCH!AC88&gt;=0,DC!AC88-SCH!AC88,0)</f>
        <v>150</v>
      </c>
      <c r="AD88" s="2">
        <f>IF(DC!AD88-SCH!AD88&gt;=0,DC!AD88-SCH!AD88,0)</f>
        <v>320</v>
      </c>
      <c r="AE88" s="2">
        <f>IF(DC!AE88-SCH!AE88&gt;=0,DC!AE88-SCH!AE88,0)</f>
        <v>896</v>
      </c>
      <c r="AF88" s="2">
        <f>IF(DC!AF88-SCH!AF88&gt;=0,DC!AF88-SCH!AF88,0)</f>
        <v>75</v>
      </c>
      <c r="AG88" s="2">
        <f>IF(DC!AG88-SCH!AG88&gt;=0,DC!AG88-SCH!AG88,0)</f>
        <v>440</v>
      </c>
      <c r="AH88" s="2">
        <f>IF(DC!AH88-SCH!AH88&gt;=0,DC!AH88-SCH!AH88,0)</f>
        <v>896</v>
      </c>
      <c r="AI88" s="2">
        <f>IF(DC!AI88-SCH!AI88&gt;=0,DC!AI88-SCH!AI88,0)</f>
        <v>75</v>
      </c>
      <c r="AJ88" s="2">
        <f>IF(DC!AJ88-SCH!AJ88&gt;=0,DC!AJ88-SCH!AJ88,0)</f>
        <v>660</v>
      </c>
      <c r="AK88" s="2">
        <f>IF(DC!AK88-SCH!AK88&gt;=0,DC!AK88-SCH!AK88,0)</f>
        <v>896</v>
      </c>
      <c r="AL88" s="2">
        <f>IF(DC!AL88-SCH!AL88&gt;=0,DC!AL88-SCH!AL88,0)</f>
        <v>220</v>
      </c>
      <c r="AM88" s="2">
        <f>IF(DC!AM88-SCH!AM88&gt;=0,DC!AM88-SCH!AM88,0)</f>
        <v>660</v>
      </c>
      <c r="AN88" s="2">
        <f>IF(DC!AN88-SCH!AN88&gt;=0,DC!AN88-SCH!AN88,0)</f>
        <v>896</v>
      </c>
      <c r="AO88" s="2">
        <f>IF(DC!AO88-SCH!AO88&gt;=0,DC!AO88-SCH!AO88,0)</f>
        <v>220</v>
      </c>
      <c r="AP88" s="2">
        <f>IF(DC!AP88-SCH!AP88&gt;=0,DC!AP88-SCH!AP88,0)</f>
        <v>300</v>
      </c>
      <c r="AQ88" s="2">
        <f>IF(DC!AQ88-SCH!AQ88&gt;=0,DC!AQ88-SCH!AQ88,0)</f>
        <v>670</v>
      </c>
      <c r="AR88" s="2">
        <f>IF(DC!AR88-SCH!AR88&gt;=0,DC!AR88-SCH!AR88,0)</f>
        <v>75</v>
      </c>
      <c r="AS88" s="2">
        <f>IF(DC!AS88-SCH!AS88&gt;=0,DC!AS88-SCH!AS88,0)</f>
        <v>0</v>
      </c>
      <c r="AT88" s="2">
        <f>IF(DC!AT88-SCH!AT88&gt;=0,DC!AT88-SCH!AT88,0)</f>
        <v>896</v>
      </c>
      <c r="AU88" s="2">
        <f>IF(DC!AU88-SCH!AU88&gt;=0,DC!AU88-SCH!AU88,0)</f>
        <v>75</v>
      </c>
      <c r="AV88" s="2">
        <f>IF(DC!AV88-SCH!AV88&gt;=0,DC!AV88-SCH!AV88,0)</f>
        <v>0</v>
      </c>
      <c r="AW88" s="2">
        <f>IF(DC!AW88-SCH!AW88&gt;=0,DC!AW88-SCH!AW88,0)</f>
        <v>800</v>
      </c>
      <c r="AX88" s="2">
        <f>IF(DC!AX88-SCH!AX88&gt;=0,DC!AX88-SCH!AX88,0)</f>
        <v>0</v>
      </c>
      <c r="AY88" s="2">
        <f>IF(DC!AY88-SCH!AY88&gt;=0,DC!AY88-SCH!AY88,0)</f>
        <v>0</v>
      </c>
      <c r="AZ88" s="2">
        <f>IF(DC!AZ88-SCH!AZ88&gt;=0,DC!AZ88-SCH!AZ88,0)</f>
        <v>825</v>
      </c>
      <c r="BA88" s="2">
        <f>IF(DC!BA88-SCH!BA88&gt;=0,DC!BA88-SCH!BA88,0)</f>
        <v>75</v>
      </c>
      <c r="BB88" s="2">
        <f>IF(DC!BB88-SCH!BB88&gt;=0,DC!BB88-SCH!BB88,0)</f>
        <v>0</v>
      </c>
      <c r="BC88" s="2">
        <f>IF(DC!BC88-SCH!BC88&gt;=0,DC!BC88-SCH!BC88,0)</f>
        <v>821</v>
      </c>
      <c r="BD88" s="2">
        <f>IF(DC!BD88-SCH!BD88&gt;=0,DC!BD88-SCH!BD88,0)</f>
        <v>75</v>
      </c>
      <c r="BE88" s="2">
        <f>IF(DC!BE88-SCH!BE88&gt;=0,DC!BE88-SCH!BE88,0)</f>
        <v>360</v>
      </c>
      <c r="BF88" s="2">
        <f>IF(DC!BF88-SCH!BF88&gt;=0,DC!BF88-SCH!BF88,0)</f>
        <v>901</v>
      </c>
      <c r="BG88" s="2">
        <f>IF(DC!BG88-SCH!BG88&gt;=0,DC!BG88-SCH!BG88,0)</f>
        <v>75</v>
      </c>
      <c r="BH88" s="2">
        <f>IF(DC!BH88-SCH!BH88&gt;=0,DC!BH88-SCH!BH88,0)</f>
        <v>0</v>
      </c>
      <c r="BI88" s="2">
        <f>IF(DC!BI88-SCH!BI88&gt;=0,DC!BI88-SCH!BI88,0)</f>
        <v>901</v>
      </c>
      <c r="BJ88" s="2">
        <f>IF(DC!BJ88-SCH!BJ88&gt;=0,DC!BJ88-SCH!BJ88,0)</f>
        <v>75</v>
      </c>
      <c r="BK88" s="2">
        <f>IF(DC!BK88-SCH!BK88&gt;=0,DC!BK88-SCH!BK88,0)</f>
        <v>0</v>
      </c>
      <c r="BL88" s="2">
        <f>IF(DC!BL88-SCH!BL88&gt;=0,DC!BL88-SCH!BL88,0)</f>
        <v>901</v>
      </c>
      <c r="BM88" s="2">
        <f>IF(DC!BM88-SCH!BM88&gt;=0,DC!BM88-SCH!BM88,0)</f>
        <v>75</v>
      </c>
      <c r="BN88" s="2">
        <f>IF(DC!BN88-SCH!BN88&gt;=0,DC!BN88-SCH!BN88,0)</f>
        <v>260</v>
      </c>
      <c r="BO88" s="2">
        <f>IF(DC!BO88-SCH!BO88&gt;=0,DC!BO88-SCH!BO88,0)</f>
        <v>400</v>
      </c>
      <c r="BP88" s="2">
        <f>IF(DC!BP88-SCH!BP88&gt;=0,DC!BP88-SCH!BP88,0)</f>
        <v>75</v>
      </c>
      <c r="BQ88" s="2">
        <f>IF(DC!BQ88-SCH!BQ88&gt;=0,DC!BQ88-SCH!BQ88,0)</f>
        <v>0</v>
      </c>
      <c r="BR88" s="2">
        <f>IF(DC!BR88-SCH!BR88&gt;=0,DC!BR88-SCH!BR88,0)</f>
        <v>0</v>
      </c>
      <c r="BS88" s="2">
        <f>IF(DC!BS88-SCH!BS88&gt;=0,DC!BS88-SCH!BS88,0)</f>
        <v>0</v>
      </c>
      <c r="BT88" s="2">
        <f>IF(DC!BT88-SCH!BT88&gt;=0,DC!BT88-SCH!BT88,0)</f>
        <v>0</v>
      </c>
      <c r="BU88" s="2">
        <f>IF(DC!BU88-SCH!BU88&gt;=0,DC!BU88-SCH!BU88,0)</f>
        <v>0</v>
      </c>
      <c r="BV88" s="2">
        <f>IF(DC!BV88-SCH!BV88&gt;=0,DC!BV88-SCH!BV88,0)</f>
        <v>150</v>
      </c>
      <c r="BW88" s="2">
        <f>IF(DC!BW88-SCH!BW88&gt;=0,DC!BW88-SCH!BW88,0)</f>
        <v>0</v>
      </c>
      <c r="BX88" s="2">
        <f>IF(DC!BX88-SCH!BX88&gt;=0,DC!BX88-SCH!BX88,0)</f>
        <v>0</v>
      </c>
      <c r="BY88" s="2">
        <f>IF(DC!BY88-SCH!BY88&gt;=0,DC!BY88-SCH!BY88,0)</f>
        <v>150</v>
      </c>
      <c r="BZ88" s="2">
        <f>IF(DC!BZ88-SCH!BZ88&gt;=0,DC!BZ88-SCH!BZ88,0)</f>
        <v>0</v>
      </c>
      <c r="CA88" s="2">
        <f>IF(DC!CA88-SCH!CA88&gt;=0,DC!CA88-SCH!CA88,0)</f>
        <v>250</v>
      </c>
      <c r="CB88" s="2">
        <f>IF(DC!CB88-SCH!CB88&gt;=0,DC!CB88-SCH!CB88,0)</f>
        <v>150</v>
      </c>
      <c r="CC88" s="2">
        <f>IF(DC!CC88-SCH!CC88&gt;=0,DC!CC88-SCH!CC88,0)</f>
        <v>0</v>
      </c>
      <c r="CD88" s="2">
        <f>IF(DC!CD88-SCH!CD88&gt;=0,DC!CD88-SCH!CD88,0)</f>
        <v>150</v>
      </c>
      <c r="CE88" s="2">
        <f>IF(DC!CE88-SCH!CE88&gt;=0,DC!CE88-SCH!CE88,0)</f>
        <v>150</v>
      </c>
      <c r="CF88" s="2">
        <f>IF(DC!CF88-SCH!CF88&gt;=0,DC!CF88-SCH!CF88,0)</f>
        <v>0</v>
      </c>
      <c r="CG88" s="2">
        <f>IF(DC!CG88-SCH!CG88&gt;=0,DC!CG88-SCH!CG88,0)</f>
        <v>130</v>
      </c>
      <c r="CH88" s="2">
        <f>IF(DC!CH88-SCH!CH88&gt;=0,DC!CH88-SCH!CH88,0)</f>
        <v>150</v>
      </c>
      <c r="CI88" s="2">
        <f>IF(DC!CI88-SCH!CI88&gt;=0,DC!CI88-SCH!CI88,0)</f>
        <v>0</v>
      </c>
      <c r="CJ88" s="2">
        <f>IF(DC!CJ88-SCH!CJ88&gt;=0,DC!CJ88-SCH!CJ88,0)</f>
        <v>570</v>
      </c>
      <c r="CK88" s="2">
        <f>IF(DC!CK88-SCH!CK88&gt;=0,DC!CK88-SCH!CK88,0)</f>
        <v>150</v>
      </c>
      <c r="CL88" s="2">
        <f>IF(DC!CL88-SCH!CL88&gt;=0,DC!CL88-SCH!CL88,0)</f>
        <v>20</v>
      </c>
      <c r="CM88" s="2">
        <f>IF(DC!CM88-SCH!CM88&gt;=0,DC!CM88-SCH!CM88,0)</f>
        <v>420</v>
      </c>
      <c r="CN88" s="2">
        <f>IF(DC!CN88-SCH!CN88&gt;=0,DC!CN88-SCH!CN88,0)</f>
        <v>150</v>
      </c>
    </row>
    <row r="89" spans="1:92" ht="46.5" x14ac:dyDescent="0.25">
      <c r="A89" s="10">
        <v>85</v>
      </c>
      <c r="B89" s="12" t="s">
        <v>96</v>
      </c>
      <c r="C89" s="2">
        <f>IF(DC!C89-SCH!C89&gt;=0,DC!C89-SCH!C89,0)</f>
        <v>0</v>
      </c>
      <c r="D89" s="2">
        <f>IF(DC!D89-SCH!D89&gt;=0,DC!D89-SCH!D89,0)</f>
        <v>377.59999999999991</v>
      </c>
      <c r="E89" s="2">
        <f>IF(DC!E89-SCH!E89&gt;=0,DC!E89-SCH!E89,0)</f>
        <v>150</v>
      </c>
      <c r="F89" s="2">
        <f>IF(DC!F89-SCH!F89&gt;=0,DC!F89-SCH!F89,0)</f>
        <v>200</v>
      </c>
      <c r="G89" s="2">
        <f>IF(DC!G89-SCH!G89&gt;=0,DC!G89-SCH!G89,0)</f>
        <v>577.59999999999991</v>
      </c>
      <c r="H89" s="2">
        <f>IF(DC!H89-SCH!H89&gt;=0,DC!H89-SCH!H89,0)</f>
        <v>150</v>
      </c>
      <c r="I89" s="2">
        <f>IF(DC!I89-SCH!I89&gt;=0,DC!I89-SCH!I89,0)</f>
        <v>200</v>
      </c>
      <c r="J89" s="2">
        <f>IF(DC!J89-SCH!J89&gt;=0,DC!J89-SCH!J89,0)</f>
        <v>549.99999999999989</v>
      </c>
      <c r="K89" s="2">
        <f>IF(DC!K89-SCH!K89&gt;=0,DC!K89-SCH!K89,0)</f>
        <v>150</v>
      </c>
      <c r="L89" s="2">
        <f>IF(DC!L89-SCH!L89&gt;=0,DC!L89-SCH!L89,0)</f>
        <v>100</v>
      </c>
      <c r="M89" s="2">
        <f>IF(DC!M89-SCH!M89&gt;=0,DC!M89-SCH!M89,0)</f>
        <v>896</v>
      </c>
      <c r="N89" s="2">
        <f>IF(DC!N89-SCH!N89&gt;=0,DC!N89-SCH!N89,0)</f>
        <v>150</v>
      </c>
      <c r="O89" s="2">
        <f>IF(DC!O89-SCH!O89&gt;=0,DC!O89-SCH!O89,0)</f>
        <v>560</v>
      </c>
      <c r="P89" s="2">
        <f>IF(DC!P89-SCH!P89&gt;=0,DC!P89-SCH!P89,0)</f>
        <v>896</v>
      </c>
      <c r="Q89" s="2">
        <f>IF(DC!Q89-SCH!Q89&gt;=0,DC!Q89-SCH!Q89,0)</f>
        <v>150</v>
      </c>
      <c r="R89" s="2">
        <f>IF(DC!R89-SCH!R89&gt;=0,DC!R89-SCH!R89,0)</f>
        <v>360</v>
      </c>
      <c r="S89" s="2">
        <f>IF(DC!S89-SCH!S89&gt;=0,DC!S89-SCH!S89,0)</f>
        <v>776</v>
      </c>
      <c r="T89" s="2">
        <f>IF(DC!T89-SCH!T89&gt;=0,DC!T89-SCH!T89,0)</f>
        <v>150</v>
      </c>
      <c r="U89" s="2">
        <f>IF(DC!U89-SCH!U89&gt;=0,DC!U89-SCH!U89,0)</f>
        <v>140</v>
      </c>
      <c r="V89" s="2">
        <f>IF(DC!V89-SCH!V89&gt;=0,DC!V89-SCH!V89,0)</f>
        <v>896</v>
      </c>
      <c r="W89" s="2">
        <f>IF(DC!W89-SCH!W89&gt;=0,DC!W89-SCH!W89,0)</f>
        <v>150</v>
      </c>
      <c r="X89" s="2">
        <f>IF(DC!X89-SCH!X89&gt;=0,DC!X89-SCH!X89,0)</f>
        <v>170</v>
      </c>
      <c r="Y89" s="2">
        <f>IF(DC!Y89-SCH!Y89&gt;=0,DC!Y89-SCH!Y89,0)</f>
        <v>876</v>
      </c>
      <c r="Z89" s="2">
        <f>IF(DC!Z89-SCH!Z89&gt;=0,DC!Z89-SCH!Z89,0)</f>
        <v>150</v>
      </c>
      <c r="AA89" s="2">
        <f>IF(DC!AA89-SCH!AA89&gt;=0,DC!AA89-SCH!AA89,0)</f>
        <v>150</v>
      </c>
      <c r="AB89" s="2">
        <f>IF(DC!AB89-SCH!AB89&gt;=0,DC!AB89-SCH!AB89,0)</f>
        <v>896</v>
      </c>
      <c r="AC89" s="2">
        <f>IF(DC!AC89-SCH!AC89&gt;=0,DC!AC89-SCH!AC89,0)</f>
        <v>150</v>
      </c>
      <c r="AD89" s="2">
        <f>IF(DC!AD89-SCH!AD89&gt;=0,DC!AD89-SCH!AD89,0)</f>
        <v>320</v>
      </c>
      <c r="AE89" s="2">
        <f>IF(DC!AE89-SCH!AE89&gt;=0,DC!AE89-SCH!AE89,0)</f>
        <v>896</v>
      </c>
      <c r="AF89" s="2">
        <f>IF(DC!AF89-SCH!AF89&gt;=0,DC!AF89-SCH!AF89,0)</f>
        <v>75</v>
      </c>
      <c r="AG89" s="2">
        <f>IF(DC!AG89-SCH!AG89&gt;=0,DC!AG89-SCH!AG89,0)</f>
        <v>470</v>
      </c>
      <c r="AH89" s="2">
        <f>IF(DC!AH89-SCH!AH89&gt;=0,DC!AH89-SCH!AH89,0)</f>
        <v>896</v>
      </c>
      <c r="AI89" s="2">
        <f>IF(DC!AI89-SCH!AI89&gt;=0,DC!AI89-SCH!AI89,0)</f>
        <v>75</v>
      </c>
      <c r="AJ89" s="2">
        <f>IF(DC!AJ89-SCH!AJ89&gt;=0,DC!AJ89-SCH!AJ89,0)</f>
        <v>660</v>
      </c>
      <c r="AK89" s="2">
        <f>IF(DC!AK89-SCH!AK89&gt;=0,DC!AK89-SCH!AK89,0)</f>
        <v>896</v>
      </c>
      <c r="AL89" s="2">
        <f>IF(DC!AL89-SCH!AL89&gt;=0,DC!AL89-SCH!AL89,0)</f>
        <v>220</v>
      </c>
      <c r="AM89" s="2">
        <f>IF(DC!AM89-SCH!AM89&gt;=0,DC!AM89-SCH!AM89,0)</f>
        <v>660</v>
      </c>
      <c r="AN89" s="2">
        <f>IF(DC!AN89-SCH!AN89&gt;=0,DC!AN89-SCH!AN89,0)</f>
        <v>896</v>
      </c>
      <c r="AO89" s="2">
        <f>IF(DC!AO89-SCH!AO89&gt;=0,DC!AO89-SCH!AO89,0)</f>
        <v>220</v>
      </c>
      <c r="AP89" s="2">
        <f>IF(DC!AP89-SCH!AP89&gt;=0,DC!AP89-SCH!AP89,0)</f>
        <v>200</v>
      </c>
      <c r="AQ89" s="2">
        <f>IF(DC!AQ89-SCH!AQ89&gt;=0,DC!AQ89-SCH!AQ89,0)</f>
        <v>670</v>
      </c>
      <c r="AR89" s="2">
        <f>IF(DC!AR89-SCH!AR89&gt;=0,DC!AR89-SCH!AR89,0)</f>
        <v>75</v>
      </c>
      <c r="AS89" s="2">
        <f>IF(DC!AS89-SCH!AS89&gt;=0,DC!AS89-SCH!AS89,0)</f>
        <v>60</v>
      </c>
      <c r="AT89" s="2">
        <f>IF(DC!AT89-SCH!AT89&gt;=0,DC!AT89-SCH!AT89,0)</f>
        <v>896</v>
      </c>
      <c r="AU89" s="2">
        <f>IF(DC!AU89-SCH!AU89&gt;=0,DC!AU89-SCH!AU89,0)</f>
        <v>75</v>
      </c>
      <c r="AV89" s="2">
        <f>IF(DC!AV89-SCH!AV89&gt;=0,DC!AV89-SCH!AV89,0)</f>
        <v>0</v>
      </c>
      <c r="AW89" s="2">
        <f>IF(DC!AW89-SCH!AW89&gt;=0,DC!AW89-SCH!AW89,0)</f>
        <v>896</v>
      </c>
      <c r="AX89" s="2">
        <f>IF(DC!AX89-SCH!AX89&gt;=0,DC!AX89-SCH!AX89,0)</f>
        <v>0</v>
      </c>
      <c r="AY89" s="2">
        <f>IF(DC!AY89-SCH!AY89&gt;=0,DC!AY89-SCH!AY89,0)</f>
        <v>0</v>
      </c>
      <c r="AZ89" s="2">
        <f>IF(DC!AZ89-SCH!AZ89&gt;=0,DC!AZ89-SCH!AZ89,0)</f>
        <v>825</v>
      </c>
      <c r="BA89" s="2">
        <f>IF(DC!BA89-SCH!BA89&gt;=0,DC!BA89-SCH!BA89,0)</f>
        <v>75</v>
      </c>
      <c r="BB89" s="2">
        <f>IF(DC!BB89-SCH!BB89&gt;=0,DC!BB89-SCH!BB89,0)</f>
        <v>0</v>
      </c>
      <c r="BC89" s="2">
        <f>IF(DC!BC89-SCH!BC89&gt;=0,DC!BC89-SCH!BC89,0)</f>
        <v>821</v>
      </c>
      <c r="BD89" s="2">
        <f>IF(DC!BD89-SCH!BD89&gt;=0,DC!BD89-SCH!BD89,0)</f>
        <v>75</v>
      </c>
      <c r="BE89" s="2">
        <f>IF(DC!BE89-SCH!BE89&gt;=0,DC!BE89-SCH!BE89,0)</f>
        <v>360</v>
      </c>
      <c r="BF89" s="2">
        <f>IF(DC!BF89-SCH!BF89&gt;=0,DC!BF89-SCH!BF89,0)</f>
        <v>901</v>
      </c>
      <c r="BG89" s="2">
        <f>IF(DC!BG89-SCH!BG89&gt;=0,DC!BG89-SCH!BG89,0)</f>
        <v>75</v>
      </c>
      <c r="BH89" s="2">
        <f>IF(DC!BH89-SCH!BH89&gt;=0,DC!BH89-SCH!BH89,0)</f>
        <v>0</v>
      </c>
      <c r="BI89" s="2">
        <f>IF(DC!BI89-SCH!BI89&gt;=0,DC!BI89-SCH!BI89,0)</f>
        <v>901</v>
      </c>
      <c r="BJ89" s="2">
        <f>IF(DC!BJ89-SCH!BJ89&gt;=0,DC!BJ89-SCH!BJ89,0)</f>
        <v>75</v>
      </c>
      <c r="BK89" s="2">
        <f>IF(DC!BK89-SCH!BK89&gt;=0,DC!BK89-SCH!BK89,0)</f>
        <v>0</v>
      </c>
      <c r="BL89" s="2">
        <f>IF(DC!BL89-SCH!BL89&gt;=0,DC!BL89-SCH!BL89,0)</f>
        <v>901</v>
      </c>
      <c r="BM89" s="2">
        <f>IF(DC!BM89-SCH!BM89&gt;=0,DC!BM89-SCH!BM89,0)</f>
        <v>75</v>
      </c>
      <c r="BN89" s="2">
        <f>IF(DC!BN89-SCH!BN89&gt;=0,DC!BN89-SCH!BN89,0)</f>
        <v>360</v>
      </c>
      <c r="BO89" s="2">
        <f>IF(DC!BO89-SCH!BO89&gt;=0,DC!BO89-SCH!BO89,0)</f>
        <v>500</v>
      </c>
      <c r="BP89" s="2">
        <f>IF(DC!BP89-SCH!BP89&gt;=0,DC!BP89-SCH!BP89,0)</f>
        <v>75</v>
      </c>
      <c r="BQ89" s="2">
        <f>IF(DC!BQ89-SCH!BQ89&gt;=0,DC!BQ89-SCH!BQ89,0)</f>
        <v>0</v>
      </c>
      <c r="BR89" s="2">
        <f>IF(DC!BR89-SCH!BR89&gt;=0,DC!BR89-SCH!BR89,0)</f>
        <v>0</v>
      </c>
      <c r="BS89" s="2">
        <f>IF(DC!BS89-SCH!BS89&gt;=0,DC!BS89-SCH!BS89,0)</f>
        <v>0</v>
      </c>
      <c r="BT89" s="2">
        <f>IF(DC!BT89-SCH!BT89&gt;=0,DC!BT89-SCH!BT89,0)</f>
        <v>0</v>
      </c>
      <c r="BU89" s="2">
        <f>IF(DC!BU89-SCH!BU89&gt;=0,DC!BU89-SCH!BU89,0)</f>
        <v>50</v>
      </c>
      <c r="BV89" s="2">
        <f>IF(DC!BV89-SCH!BV89&gt;=0,DC!BV89-SCH!BV89,0)</f>
        <v>150</v>
      </c>
      <c r="BW89" s="2">
        <f>IF(DC!BW89-SCH!BW89&gt;=0,DC!BW89-SCH!BW89,0)</f>
        <v>0</v>
      </c>
      <c r="BX89" s="2">
        <f>IF(DC!BX89-SCH!BX89&gt;=0,DC!BX89-SCH!BX89,0)</f>
        <v>0</v>
      </c>
      <c r="BY89" s="2">
        <f>IF(DC!BY89-SCH!BY89&gt;=0,DC!BY89-SCH!BY89,0)</f>
        <v>110</v>
      </c>
      <c r="BZ89" s="2">
        <f>IF(DC!BZ89-SCH!BZ89&gt;=0,DC!BZ89-SCH!BZ89,0)</f>
        <v>50</v>
      </c>
      <c r="CA89" s="2">
        <f>IF(DC!CA89-SCH!CA89&gt;=0,DC!CA89-SCH!CA89,0)</f>
        <v>350</v>
      </c>
      <c r="CB89" s="2">
        <f>IF(DC!CB89-SCH!CB89&gt;=0,DC!CB89-SCH!CB89,0)</f>
        <v>150</v>
      </c>
      <c r="CC89" s="2">
        <f>IF(DC!CC89-SCH!CC89&gt;=0,DC!CC89-SCH!CC89,0)</f>
        <v>50</v>
      </c>
      <c r="CD89" s="2">
        <f>IF(DC!CD89-SCH!CD89&gt;=0,DC!CD89-SCH!CD89,0)</f>
        <v>250</v>
      </c>
      <c r="CE89" s="2">
        <f>IF(DC!CE89-SCH!CE89&gt;=0,DC!CE89-SCH!CE89,0)</f>
        <v>150</v>
      </c>
      <c r="CF89" s="2">
        <f>IF(DC!CF89-SCH!CF89&gt;=0,DC!CF89-SCH!CF89,0)</f>
        <v>50</v>
      </c>
      <c r="CG89" s="2">
        <f>IF(DC!CG89-SCH!CG89&gt;=0,DC!CG89-SCH!CG89,0)</f>
        <v>230</v>
      </c>
      <c r="CH89" s="2">
        <f>IF(DC!CH89-SCH!CH89&gt;=0,DC!CH89-SCH!CH89,0)</f>
        <v>150</v>
      </c>
      <c r="CI89" s="2">
        <f>IF(DC!CI89-SCH!CI89&gt;=0,DC!CI89-SCH!CI89,0)</f>
        <v>0</v>
      </c>
      <c r="CJ89" s="2">
        <f>IF(DC!CJ89-SCH!CJ89&gt;=0,DC!CJ89-SCH!CJ89,0)</f>
        <v>570</v>
      </c>
      <c r="CK89" s="2">
        <f>IF(DC!CK89-SCH!CK89&gt;=0,DC!CK89-SCH!CK89,0)</f>
        <v>150</v>
      </c>
      <c r="CL89" s="2">
        <f>IF(DC!CL89-SCH!CL89&gt;=0,DC!CL89-SCH!CL89,0)</f>
        <v>70</v>
      </c>
      <c r="CM89" s="2">
        <f>IF(DC!CM89-SCH!CM89&gt;=0,DC!CM89-SCH!CM89,0)</f>
        <v>570</v>
      </c>
      <c r="CN89" s="2">
        <f>IF(DC!CN89-SCH!CN89&gt;=0,DC!CN89-SCH!CN89,0)</f>
        <v>150</v>
      </c>
    </row>
    <row r="90" spans="1:92" ht="46.5" x14ac:dyDescent="0.25">
      <c r="A90" s="10">
        <v>86</v>
      </c>
      <c r="B90" s="12" t="s">
        <v>97</v>
      </c>
      <c r="C90" s="2">
        <f>IF(DC!C90-SCH!C90&gt;=0,DC!C90-SCH!C90,0)</f>
        <v>0</v>
      </c>
      <c r="D90" s="2">
        <f>IF(DC!D90-SCH!D90&gt;=0,DC!D90-SCH!D90,0)</f>
        <v>377.59999999999991</v>
      </c>
      <c r="E90" s="2">
        <f>IF(DC!E90-SCH!E90&gt;=0,DC!E90-SCH!E90,0)</f>
        <v>150</v>
      </c>
      <c r="F90" s="2">
        <f>IF(DC!F90-SCH!F90&gt;=0,DC!F90-SCH!F90,0)</f>
        <v>300</v>
      </c>
      <c r="G90" s="2">
        <f>IF(DC!G90-SCH!G90&gt;=0,DC!G90-SCH!G90,0)</f>
        <v>611.59999999999991</v>
      </c>
      <c r="H90" s="2">
        <f>IF(DC!H90-SCH!H90&gt;=0,DC!H90-SCH!H90,0)</f>
        <v>150</v>
      </c>
      <c r="I90" s="2">
        <f>IF(DC!I90-SCH!I90&gt;=0,DC!I90-SCH!I90,0)</f>
        <v>100</v>
      </c>
      <c r="J90" s="2">
        <f>IF(DC!J90-SCH!J90&gt;=0,DC!J90-SCH!J90,0)</f>
        <v>611.59999999999991</v>
      </c>
      <c r="K90" s="2">
        <f>IF(DC!K90-SCH!K90&gt;=0,DC!K90-SCH!K90,0)</f>
        <v>150</v>
      </c>
      <c r="L90" s="2">
        <f>IF(DC!L90-SCH!L90&gt;=0,DC!L90-SCH!L90,0)</f>
        <v>140</v>
      </c>
      <c r="M90" s="2">
        <f>IF(DC!M90-SCH!M90&gt;=0,DC!M90-SCH!M90,0)</f>
        <v>896</v>
      </c>
      <c r="N90" s="2">
        <f>IF(DC!N90-SCH!N90&gt;=0,DC!N90-SCH!N90,0)</f>
        <v>150</v>
      </c>
      <c r="O90" s="2">
        <f>IF(DC!O90-SCH!O90&gt;=0,DC!O90-SCH!O90,0)</f>
        <v>460</v>
      </c>
      <c r="P90" s="2">
        <f>IF(DC!P90-SCH!P90&gt;=0,DC!P90-SCH!P90,0)</f>
        <v>896</v>
      </c>
      <c r="Q90" s="2">
        <f>IF(DC!Q90-SCH!Q90&gt;=0,DC!Q90-SCH!Q90,0)</f>
        <v>150</v>
      </c>
      <c r="R90" s="2">
        <f>IF(DC!R90-SCH!R90&gt;=0,DC!R90-SCH!R90,0)</f>
        <v>360</v>
      </c>
      <c r="S90" s="2">
        <f>IF(DC!S90-SCH!S90&gt;=0,DC!S90-SCH!S90,0)</f>
        <v>776</v>
      </c>
      <c r="T90" s="2">
        <f>IF(DC!T90-SCH!T90&gt;=0,DC!T90-SCH!T90,0)</f>
        <v>150</v>
      </c>
      <c r="U90" s="2">
        <f>IF(DC!U90-SCH!U90&gt;=0,DC!U90-SCH!U90,0)</f>
        <v>200</v>
      </c>
      <c r="V90" s="2">
        <f>IF(DC!V90-SCH!V90&gt;=0,DC!V90-SCH!V90,0)</f>
        <v>896</v>
      </c>
      <c r="W90" s="2">
        <f>IF(DC!W90-SCH!W90&gt;=0,DC!W90-SCH!W90,0)</f>
        <v>150</v>
      </c>
      <c r="X90" s="2">
        <f>IF(DC!X90-SCH!X90&gt;=0,DC!X90-SCH!X90,0)</f>
        <v>170</v>
      </c>
      <c r="Y90" s="2">
        <f>IF(DC!Y90-SCH!Y90&gt;=0,DC!Y90-SCH!Y90,0)</f>
        <v>876</v>
      </c>
      <c r="Z90" s="2">
        <f>IF(DC!Z90-SCH!Z90&gt;=0,DC!Z90-SCH!Z90,0)</f>
        <v>150</v>
      </c>
      <c r="AA90" s="2">
        <f>IF(DC!AA90-SCH!AA90&gt;=0,DC!AA90-SCH!AA90,0)</f>
        <v>120</v>
      </c>
      <c r="AB90" s="2">
        <f>IF(DC!AB90-SCH!AB90&gt;=0,DC!AB90-SCH!AB90,0)</f>
        <v>896</v>
      </c>
      <c r="AC90" s="2">
        <f>IF(DC!AC90-SCH!AC90&gt;=0,DC!AC90-SCH!AC90,0)</f>
        <v>150</v>
      </c>
      <c r="AD90" s="2">
        <f>IF(DC!AD90-SCH!AD90&gt;=0,DC!AD90-SCH!AD90,0)</f>
        <v>320</v>
      </c>
      <c r="AE90" s="2">
        <f>IF(DC!AE90-SCH!AE90&gt;=0,DC!AE90-SCH!AE90,0)</f>
        <v>896</v>
      </c>
      <c r="AF90" s="2">
        <f>IF(DC!AF90-SCH!AF90&gt;=0,DC!AF90-SCH!AF90,0)</f>
        <v>75</v>
      </c>
      <c r="AG90" s="2">
        <f>IF(DC!AG90-SCH!AG90&gt;=0,DC!AG90-SCH!AG90,0)</f>
        <v>470</v>
      </c>
      <c r="AH90" s="2">
        <f>IF(DC!AH90-SCH!AH90&gt;=0,DC!AH90-SCH!AH90,0)</f>
        <v>896</v>
      </c>
      <c r="AI90" s="2">
        <f>IF(DC!AI90-SCH!AI90&gt;=0,DC!AI90-SCH!AI90,0)</f>
        <v>75</v>
      </c>
      <c r="AJ90" s="2">
        <f>IF(DC!AJ90-SCH!AJ90&gt;=0,DC!AJ90-SCH!AJ90,0)</f>
        <v>660</v>
      </c>
      <c r="AK90" s="2">
        <f>IF(DC!AK90-SCH!AK90&gt;=0,DC!AK90-SCH!AK90,0)</f>
        <v>896</v>
      </c>
      <c r="AL90" s="2">
        <f>IF(DC!AL90-SCH!AL90&gt;=0,DC!AL90-SCH!AL90,0)</f>
        <v>220</v>
      </c>
      <c r="AM90" s="2">
        <f>IF(DC!AM90-SCH!AM90&gt;=0,DC!AM90-SCH!AM90,0)</f>
        <v>660</v>
      </c>
      <c r="AN90" s="2">
        <f>IF(DC!AN90-SCH!AN90&gt;=0,DC!AN90-SCH!AN90,0)</f>
        <v>896</v>
      </c>
      <c r="AO90" s="2">
        <f>IF(DC!AO90-SCH!AO90&gt;=0,DC!AO90-SCH!AO90,0)</f>
        <v>220</v>
      </c>
      <c r="AP90" s="2">
        <f>IF(DC!AP90-SCH!AP90&gt;=0,DC!AP90-SCH!AP90,0)</f>
        <v>200</v>
      </c>
      <c r="AQ90" s="2">
        <f>IF(DC!AQ90-SCH!AQ90&gt;=0,DC!AQ90-SCH!AQ90,0)</f>
        <v>820</v>
      </c>
      <c r="AR90" s="2">
        <f>IF(DC!AR90-SCH!AR90&gt;=0,DC!AR90-SCH!AR90,0)</f>
        <v>75</v>
      </c>
      <c r="AS90" s="2">
        <f>IF(DC!AS90-SCH!AS90&gt;=0,DC!AS90-SCH!AS90,0)</f>
        <v>160</v>
      </c>
      <c r="AT90" s="2">
        <f>IF(DC!AT90-SCH!AT90&gt;=0,DC!AT90-SCH!AT90,0)</f>
        <v>896</v>
      </c>
      <c r="AU90" s="2">
        <f>IF(DC!AU90-SCH!AU90&gt;=0,DC!AU90-SCH!AU90,0)</f>
        <v>75</v>
      </c>
      <c r="AV90" s="2">
        <f>IF(DC!AV90-SCH!AV90&gt;=0,DC!AV90-SCH!AV90,0)</f>
        <v>0</v>
      </c>
      <c r="AW90" s="2">
        <f>IF(DC!AW90-SCH!AW90&gt;=0,DC!AW90-SCH!AW90,0)</f>
        <v>896</v>
      </c>
      <c r="AX90" s="2">
        <f>IF(DC!AX90-SCH!AX90&gt;=0,DC!AX90-SCH!AX90,0)</f>
        <v>0</v>
      </c>
      <c r="AY90" s="2">
        <f>IF(DC!AY90-SCH!AY90&gt;=0,DC!AY90-SCH!AY90,0)</f>
        <v>0</v>
      </c>
      <c r="AZ90" s="2">
        <f>IF(DC!AZ90-SCH!AZ90&gt;=0,DC!AZ90-SCH!AZ90,0)</f>
        <v>825</v>
      </c>
      <c r="BA90" s="2">
        <f>IF(DC!BA90-SCH!BA90&gt;=0,DC!BA90-SCH!BA90,0)</f>
        <v>75</v>
      </c>
      <c r="BB90" s="2">
        <f>IF(DC!BB90-SCH!BB90&gt;=0,DC!BB90-SCH!BB90,0)</f>
        <v>0</v>
      </c>
      <c r="BC90" s="2">
        <f>IF(DC!BC90-SCH!BC90&gt;=0,DC!BC90-SCH!BC90,0)</f>
        <v>821</v>
      </c>
      <c r="BD90" s="2">
        <f>IF(DC!BD90-SCH!BD90&gt;=0,DC!BD90-SCH!BD90,0)</f>
        <v>75</v>
      </c>
      <c r="BE90" s="2">
        <f>IF(DC!BE90-SCH!BE90&gt;=0,DC!BE90-SCH!BE90,0)</f>
        <v>460</v>
      </c>
      <c r="BF90" s="2">
        <f>IF(DC!BF90-SCH!BF90&gt;=0,DC!BF90-SCH!BF90,0)</f>
        <v>901</v>
      </c>
      <c r="BG90" s="2">
        <f>IF(DC!BG90-SCH!BG90&gt;=0,DC!BG90-SCH!BG90,0)</f>
        <v>75</v>
      </c>
      <c r="BH90" s="2">
        <f>IF(DC!BH90-SCH!BH90&gt;=0,DC!BH90-SCH!BH90,0)</f>
        <v>0</v>
      </c>
      <c r="BI90" s="2">
        <f>IF(DC!BI90-SCH!BI90&gt;=0,DC!BI90-SCH!BI90,0)</f>
        <v>901</v>
      </c>
      <c r="BJ90" s="2">
        <f>IF(DC!BJ90-SCH!BJ90&gt;=0,DC!BJ90-SCH!BJ90,0)</f>
        <v>75</v>
      </c>
      <c r="BK90" s="2">
        <f>IF(DC!BK90-SCH!BK90&gt;=0,DC!BK90-SCH!BK90,0)</f>
        <v>0</v>
      </c>
      <c r="BL90" s="2">
        <f>IF(DC!BL90-SCH!BL90&gt;=0,DC!BL90-SCH!BL90,0)</f>
        <v>901</v>
      </c>
      <c r="BM90" s="2">
        <f>IF(DC!BM90-SCH!BM90&gt;=0,DC!BM90-SCH!BM90,0)</f>
        <v>75</v>
      </c>
      <c r="BN90" s="2">
        <f>IF(DC!BN90-SCH!BN90&gt;=0,DC!BN90-SCH!BN90,0)</f>
        <v>460</v>
      </c>
      <c r="BO90" s="2">
        <f>IF(DC!BO90-SCH!BO90&gt;=0,DC!BO90-SCH!BO90,0)</f>
        <v>584</v>
      </c>
      <c r="BP90" s="2">
        <f>IF(DC!BP90-SCH!BP90&gt;=0,DC!BP90-SCH!BP90,0)</f>
        <v>75</v>
      </c>
      <c r="BQ90" s="2">
        <f>IF(DC!BQ90-SCH!BQ90&gt;=0,DC!BQ90-SCH!BQ90,0)</f>
        <v>0</v>
      </c>
      <c r="BR90" s="2">
        <f>IF(DC!BR90-SCH!BR90&gt;=0,DC!BR90-SCH!BR90,0)</f>
        <v>0</v>
      </c>
      <c r="BS90" s="2">
        <f>IF(DC!BS90-SCH!BS90&gt;=0,DC!BS90-SCH!BS90,0)</f>
        <v>0</v>
      </c>
      <c r="BT90" s="2">
        <f>IF(DC!BT90-SCH!BT90&gt;=0,DC!BT90-SCH!BT90,0)</f>
        <v>0</v>
      </c>
      <c r="BU90" s="2">
        <f>IF(DC!BU90-SCH!BU90&gt;=0,DC!BU90-SCH!BU90,0)</f>
        <v>150</v>
      </c>
      <c r="BV90" s="2">
        <f>IF(DC!BV90-SCH!BV90&gt;=0,DC!BV90-SCH!BV90,0)</f>
        <v>150</v>
      </c>
      <c r="BW90" s="2">
        <f>IF(DC!BW90-SCH!BW90&gt;=0,DC!BW90-SCH!BW90,0)</f>
        <v>0</v>
      </c>
      <c r="BX90" s="2">
        <f>IF(DC!BX90-SCH!BX90&gt;=0,DC!BX90-SCH!BX90,0)</f>
        <v>0</v>
      </c>
      <c r="BY90" s="2">
        <f>IF(DC!BY90-SCH!BY90&gt;=0,DC!BY90-SCH!BY90,0)</f>
        <v>50</v>
      </c>
      <c r="BZ90" s="2">
        <f>IF(DC!BZ90-SCH!BZ90&gt;=0,DC!BZ90-SCH!BZ90,0)</f>
        <v>100</v>
      </c>
      <c r="CA90" s="2">
        <f>IF(DC!CA90-SCH!CA90&gt;=0,DC!CA90-SCH!CA90,0)</f>
        <v>450</v>
      </c>
      <c r="CB90" s="2">
        <f>IF(DC!CB90-SCH!CB90&gt;=0,DC!CB90-SCH!CB90,0)</f>
        <v>150</v>
      </c>
      <c r="CC90" s="2">
        <f>IF(DC!CC90-SCH!CC90&gt;=0,DC!CC90-SCH!CC90,0)</f>
        <v>100</v>
      </c>
      <c r="CD90" s="2">
        <f>IF(DC!CD90-SCH!CD90&gt;=0,DC!CD90-SCH!CD90,0)</f>
        <v>350</v>
      </c>
      <c r="CE90" s="2">
        <f>IF(DC!CE90-SCH!CE90&gt;=0,DC!CE90-SCH!CE90,0)</f>
        <v>150</v>
      </c>
      <c r="CF90" s="2">
        <f>IF(DC!CF90-SCH!CF90&gt;=0,DC!CF90-SCH!CF90,0)</f>
        <v>100</v>
      </c>
      <c r="CG90" s="2">
        <f>IF(DC!CG90-SCH!CG90&gt;=0,DC!CG90-SCH!CG90,0)</f>
        <v>330</v>
      </c>
      <c r="CH90" s="2">
        <f>IF(DC!CH90-SCH!CH90&gt;=0,DC!CH90-SCH!CH90,0)</f>
        <v>150</v>
      </c>
      <c r="CI90" s="2">
        <f>IF(DC!CI90-SCH!CI90&gt;=0,DC!CI90-SCH!CI90,0)</f>
        <v>0</v>
      </c>
      <c r="CJ90" s="2">
        <f>IF(DC!CJ90-SCH!CJ90&gt;=0,DC!CJ90-SCH!CJ90,0)</f>
        <v>720</v>
      </c>
      <c r="CK90" s="2">
        <f>IF(DC!CK90-SCH!CK90&gt;=0,DC!CK90-SCH!CK90,0)</f>
        <v>150</v>
      </c>
      <c r="CL90" s="2">
        <f>IF(DC!CL90-SCH!CL90&gt;=0,DC!CL90-SCH!CL90,0)</f>
        <v>120</v>
      </c>
      <c r="CM90" s="2">
        <f>IF(DC!CM90-SCH!CM90&gt;=0,DC!CM90-SCH!CM90,0)</f>
        <v>720</v>
      </c>
      <c r="CN90" s="2">
        <f>IF(DC!CN90-SCH!CN90&gt;=0,DC!CN90-SCH!CN90,0)</f>
        <v>150</v>
      </c>
    </row>
    <row r="91" spans="1:92" ht="46.5" x14ac:dyDescent="0.25">
      <c r="A91" s="10">
        <v>87</v>
      </c>
      <c r="B91" s="12" t="s">
        <v>98</v>
      </c>
      <c r="C91" s="2">
        <f>IF(DC!C91-SCH!C91&gt;=0,DC!C91-SCH!C91,0)</f>
        <v>0</v>
      </c>
      <c r="D91" s="2">
        <f>IF(DC!D91-SCH!D91&gt;=0,DC!D91-SCH!D91,0)</f>
        <v>377.59999999999991</v>
      </c>
      <c r="E91" s="2">
        <f>IF(DC!E91-SCH!E91&gt;=0,DC!E91-SCH!E91,0)</f>
        <v>150</v>
      </c>
      <c r="F91" s="2">
        <f>IF(DC!F91-SCH!F91&gt;=0,DC!F91-SCH!F91,0)</f>
        <v>300</v>
      </c>
      <c r="G91" s="2">
        <f>IF(DC!G91-SCH!G91&gt;=0,DC!G91-SCH!G91,0)</f>
        <v>611.59999999999991</v>
      </c>
      <c r="H91" s="2">
        <f>IF(DC!H91-SCH!H91&gt;=0,DC!H91-SCH!H91,0)</f>
        <v>150</v>
      </c>
      <c r="I91" s="2">
        <f>IF(DC!I91-SCH!I91&gt;=0,DC!I91-SCH!I91,0)</f>
        <v>0</v>
      </c>
      <c r="J91" s="2">
        <f>IF(DC!J91-SCH!J91&gt;=0,DC!J91-SCH!J91,0)</f>
        <v>611.59999999999991</v>
      </c>
      <c r="K91" s="2">
        <f>IF(DC!K91-SCH!K91&gt;=0,DC!K91-SCH!K91,0)</f>
        <v>150</v>
      </c>
      <c r="L91" s="2">
        <f>IF(DC!L91-SCH!L91&gt;=0,DC!L91-SCH!L91,0)</f>
        <v>240</v>
      </c>
      <c r="M91" s="2">
        <f>IF(DC!M91-SCH!M91&gt;=0,DC!M91-SCH!M91,0)</f>
        <v>896</v>
      </c>
      <c r="N91" s="2">
        <f>IF(DC!N91-SCH!N91&gt;=0,DC!N91-SCH!N91,0)</f>
        <v>150</v>
      </c>
      <c r="O91" s="2">
        <f>IF(DC!O91-SCH!O91&gt;=0,DC!O91-SCH!O91,0)</f>
        <v>460</v>
      </c>
      <c r="P91" s="2">
        <f>IF(DC!P91-SCH!P91&gt;=0,DC!P91-SCH!P91,0)</f>
        <v>896</v>
      </c>
      <c r="Q91" s="2">
        <f>IF(DC!Q91-SCH!Q91&gt;=0,DC!Q91-SCH!Q91,0)</f>
        <v>150</v>
      </c>
      <c r="R91" s="2">
        <f>IF(DC!R91-SCH!R91&gt;=0,DC!R91-SCH!R91,0)</f>
        <v>360</v>
      </c>
      <c r="S91" s="2">
        <f>IF(DC!S91-SCH!S91&gt;=0,DC!S91-SCH!S91,0)</f>
        <v>776</v>
      </c>
      <c r="T91" s="2">
        <f>IF(DC!T91-SCH!T91&gt;=0,DC!T91-SCH!T91,0)</f>
        <v>150</v>
      </c>
      <c r="U91" s="2">
        <f>IF(DC!U91-SCH!U91&gt;=0,DC!U91-SCH!U91,0)</f>
        <v>300</v>
      </c>
      <c r="V91" s="2">
        <f>IF(DC!V91-SCH!V91&gt;=0,DC!V91-SCH!V91,0)</f>
        <v>896</v>
      </c>
      <c r="W91" s="2">
        <f>IF(DC!W91-SCH!W91&gt;=0,DC!W91-SCH!W91,0)</f>
        <v>150</v>
      </c>
      <c r="X91" s="2">
        <f>IF(DC!X91-SCH!X91&gt;=0,DC!X91-SCH!X91,0)</f>
        <v>170</v>
      </c>
      <c r="Y91" s="2">
        <f>IF(DC!Y91-SCH!Y91&gt;=0,DC!Y91-SCH!Y91,0)</f>
        <v>876</v>
      </c>
      <c r="Z91" s="2">
        <f>IF(DC!Z91-SCH!Z91&gt;=0,DC!Z91-SCH!Z91,0)</f>
        <v>150</v>
      </c>
      <c r="AA91" s="2">
        <f>IF(DC!AA91-SCH!AA91&gt;=0,DC!AA91-SCH!AA91,0)</f>
        <v>120</v>
      </c>
      <c r="AB91" s="2">
        <f>IF(DC!AB91-SCH!AB91&gt;=0,DC!AB91-SCH!AB91,0)</f>
        <v>896</v>
      </c>
      <c r="AC91" s="2">
        <f>IF(DC!AC91-SCH!AC91&gt;=0,DC!AC91-SCH!AC91,0)</f>
        <v>150</v>
      </c>
      <c r="AD91" s="2">
        <f>IF(DC!AD91-SCH!AD91&gt;=0,DC!AD91-SCH!AD91,0)</f>
        <v>420</v>
      </c>
      <c r="AE91" s="2">
        <f>IF(DC!AE91-SCH!AE91&gt;=0,DC!AE91-SCH!AE91,0)</f>
        <v>896</v>
      </c>
      <c r="AF91" s="2">
        <f>IF(DC!AF91-SCH!AF91&gt;=0,DC!AF91-SCH!AF91,0)</f>
        <v>75</v>
      </c>
      <c r="AG91" s="2">
        <f>IF(DC!AG91-SCH!AG91&gt;=0,DC!AG91-SCH!AG91,0)</f>
        <v>470</v>
      </c>
      <c r="AH91" s="2">
        <f>IF(DC!AH91-SCH!AH91&gt;=0,DC!AH91-SCH!AH91,0)</f>
        <v>896</v>
      </c>
      <c r="AI91" s="2">
        <f>IF(DC!AI91-SCH!AI91&gt;=0,DC!AI91-SCH!AI91,0)</f>
        <v>75</v>
      </c>
      <c r="AJ91" s="2">
        <f>IF(DC!AJ91-SCH!AJ91&gt;=0,DC!AJ91-SCH!AJ91,0)</f>
        <v>660</v>
      </c>
      <c r="AK91" s="2">
        <f>IF(DC!AK91-SCH!AK91&gt;=0,DC!AK91-SCH!AK91,0)</f>
        <v>896</v>
      </c>
      <c r="AL91" s="2">
        <f>IF(DC!AL91-SCH!AL91&gt;=0,DC!AL91-SCH!AL91,0)</f>
        <v>220</v>
      </c>
      <c r="AM91" s="2">
        <f>IF(DC!AM91-SCH!AM91&gt;=0,DC!AM91-SCH!AM91,0)</f>
        <v>660</v>
      </c>
      <c r="AN91" s="2">
        <f>IF(DC!AN91-SCH!AN91&gt;=0,DC!AN91-SCH!AN91,0)</f>
        <v>896</v>
      </c>
      <c r="AO91" s="2">
        <f>IF(DC!AO91-SCH!AO91&gt;=0,DC!AO91-SCH!AO91,0)</f>
        <v>220</v>
      </c>
      <c r="AP91" s="2">
        <f>IF(DC!AP91-SCH!AP91&gt;=0,DC!AP91-SCH!AP91,0)</f>
        <v>200</v>
      </c>
      <c r="AQ91" s="2">
        <f>IF(DC!AQ91-SCH!AQ91&gt;=0,DC!AQ91-SCH!AQ91,0)</f>
        <v>896</v>
      </c>
      <c r="AR91" s="2">
        <f>IF(DC!AR91-SCH!AR91&gt;=0,DC!AR91-SCH!AR91,0)</f>
        <v>75</v>
      </c>
      <c r="AS91" s="2">
        <f>IF(DC!AS91-SCH!AS91&gt;=0,DC!AS91-SCH!AS91,0)</f>
        <v>260</v>
      </c>
      <c r="AT91" s="2">
        <f>IF(DC!AT91-SCH!AT91&gt;=0,DC!AT91-SCH!AT91,0)</f>
        <v>896</v>
      </c>
      <c r="AU91" s="2">
        <f>IF(DC!AU91-SCH!AU91&gt;=0,DC!AU91-SCH!AU91,0)</f>
        <v>75</v>
      </c>
      <c r="AV91" s="2">
        <f>IF(DC!AV91-SCH!AV91&gt;=0,DC!AV91-SCH!AV91,0)</f>
        <v>100</v>
      </c>
      <c r="AW91" s="2">
        <f>IF(DC!AW91-SCH!AW91&gt;=0,DC!AW91-SCH!AW91,0)</f>
        <v>896</v>
      </c>
      <c r="AX91" s="2">
        <f>IF(DC!AX91-SCH!AX91&gt;=0,DC!AX91-SCH!AX91,0)</f>
        <v>0</v>
      </c>
      <c r="AY91" s="2">
        <f>IF(DC!AY91-SCH!AY91&gt;=0,DC!AY91-SCH!AY91,0)</f>
        <v>0</v>
      </c>
      <c r="AZ91" s="2">
        <f>IF(DC!AZ91-SCH!AZ91&gt;=0,DC!AZ91-SCH!AZ91,0)</f>
        <v>825</v>
      </c>
      <c r="BA91" s="2">
        <f>IF(DC!BA91-SCH!BA91&gt;=0,DC!BA91-SCH!BA91,0)</f>
        <v>75</v>
      </c>
      <c r="BB91" s="2">
        <f>IF(DC!BB91-SCH!BB91&gt;=0,DC!BB91-SCH!BB91,0)</f>
        <v>0</v>
      </c>
      <c r="BC91" s="2">
        <f>IF(DC!BC91-SCH!BC91&gt;=0,DC!BC91-SCH!BC91,0)</f>
        <v>901</v>
      </c>
      <c r="BD91" s="2">
        <f>IF(DC!BD91-SCH!BD91&gt;=0,DC!BD91-SCH!BD91,0)</f>
        <v>75</v>
      </c>
      <c r="BE91" s="2">
        <f>IF(DC!BE91-SCH!BE91&gt;=0,DC!BE91-SCH!BE91,0)</f>
        <v>560</v>
      </c>
      <c r="BF91" s="2">
        <f>IF(DC!BF91-SCH!BF91&gt;=0,DC!BF91-SCH!BF91,0)</f>
        <v>901</v>
      </c>
      <c r="BG91" s="2">
        <f>IF(DC!BG91-SCH!BG91&gt;=0,DC!BG91-SCH!BG91,0)</f>
        <v>75</v>
      </c>
      <c r="BH91" s="2">
        <f>IF(DC!BH91-SCH!BH91&gt;=0,DC!BH91-SCH!BH91,0)</f>
        <v>100</v>
      </c>
      <c r="BI91" s="2">
        <f>IF(DC!BI91-SCH!BI91&gt;=0,DC!BI91-SCH!BI91,0)</f>
        <v>901</v>
      </c>
      <c r="BJ91" s="2">
        <f>IF(DC!BJ91-SCH!BJ91&gt;=0,DC!BJ91-SCH!BJ91,0)</f>
        <v>75</v>
      </c>
      <c r="BK91" s="2">
        <f>IF(DC!BK91-SCH!BK91&gt;=0,DC!BK91-SCH!BK91,0)</f>
        <v>100</v>
      </c>
      <c r="BL91" s="2">
        <f>IF(DC!BL91-SCH!BL91&gt;=0,DC!BL91-SCH!BL91,0)</f>
        <v>901</v>
      </c>
      <c r="BM91" s="2">
        <f>IF(DC!BM91-SCH!BM91&gt;=0,DC!BM91-SCH!BM91,0)</f>
        <v>75</v>
      </c>
      <c r="BN91" s="2">
        <f>IF(DC!BN91-SCH!BN91&gt;=0,DC!BN91-SCH!BN91,0)</f>
        <v>460</v>
      </c>
      <c r="BO91" s="2">
        <f>IF(DC!BO91-SCH!BO91&gt;=0,DC!BO91-SCH!BO91,0)</f>
        <v>584</v>
      </c>
      <c r="BP91" s="2">
        <f>IF(DC!BP91-SCH!BP91&gt;=0,DC!BP91-SCH!BP91,0)</f>
        <v>75</v>
      </c>
      <c r="BQ91" s="2">
        <f>IF(DC!BQ91-SCH!BQ91&gt;=0,DC!BQ91-SCH!BQ91,0)</f>
        <v>0</v>
      </c>
      <c r="BR91" s="2">
        <f>IF(DC!BR91-SCH!BR91&gt;=0,DC!BR91-SCH!BR91,0)</f>
        <v>0</v>
      </c>
      <c r="BS91" s="2">
        <f>IF(DC!BS91-SCH!BS91&gt;=0,DC!BS91-SCH!BS91,0)</f>
        <v>0</v>
      </c>
      <c r="BT91" s="2">
        <f>IF(DC!BT91-SCH!BT91&gt;=0,DC!BT91-SCH!BT91,0)</f>
        <v>30</v>
      </c>
      <c r="BU91" s="2">
        <f>IF(DC!BU91-SCH!BU91&gt;=0,DC!BU91-SCH!BU91,0)</f>
        <v>250</v>
      </c>
      <c r="BV91" s="2">
        <f>IF(DC!BV91-SCH!BV91&gt;=0,DC!BV91-SCH!BV91,0)</f>
        <v>150</v>
      </c>
      <c r="BW91" s="2">
        <f>IF(DC!BW91-SCH!BW91&gt;=0,DC!BW91-SCH!BW91,0)</f>
        <v>0</v>
      </c>
      <c r="BX91" s="2">
        <f>IF(DC!BX91-SCH!BX91&gt;=0,DC!BX91-SCH!BX91,0)</f>
        <v>50</v>
      </c>
      <c r="BY91" s="2">
        <f>IF(DC!BY91-SCH!BY91&gt;=0,DC!BY91-SCH!BY91,0)</f>
        <v>50</v>
      </c>
      <c r="BZ91" s="2">
        <f>IF(DC!BZ91-SCH!BZ91&gt;=0,DC!BZ91-SCH!BZ91,0)</f>
        <v>150</v>
      </c>
      <c r="CA91" s="2">
        <f>IF(DC!CA91-SCH!CA91&gt;=0,DC!CA91-SCH!CA91,0)</f>
        <v>584</v>
      </c>
      <c r="CB91" s="2">
        <f>IF(DC!CB91-SCH!CB91&gt;=0,DC!CB91-SCH!CB91,0)</f>
        <v>150</v>
      </c>
      <c r="CC91" s="2">
        <f>IF(DC!CC91-SCH!CC91&gt;=0,DC!CC91-SCH!CC91,0)</f>
        <v>150</v>
      </c>
      <c r="CD91" s="2">
        <f>IF(DC!CD91-SCH!CD91&gt;=0,DC!CD91-SCH!CD91,0)</f>
        <v>450</v>
      </c>
      <c r="CE91" s="2">
        <f>IF(DC!CE91-SCH!CE91&gt;=0,DC!CE91-SCH!CE91,0)</f>
        <v>150</v>
      </c>
      <c r="CF91" s="2">
        <f>IF(DC!CF91-SCH!CF91&gt;=0,DC!CF91-SCH!CF91,0)</f>
        <v>150</v>
      </c>
      <c r="CG91" s="2">
        <f>IF(DC!CG91-SCH!CG91&gt;=0,DC!CG91-SCH!CG91,0)</f>
        <v>476</v>
      </c>
      <c r="CH91" s="2">
        <f>IF(DC!CH91-SCH!CH91&gt;=0,DC!CH91-SCH!CH91,0)</f>
        <v>150</v>
      </c>
      <c r="CI91" s="2">
        <f>IF(DC!CI91-SCH!CI91&gt;=0,DC!CI91-SCH!CI91,0)</f>
        <v>0</v>
      </c>
      <c r="CJ91" s="2">
        <f>IF(DC!CJ91-SCH!CJ91&gt;=0,DC!CJ91-SCH!CJ91,0)</f>
        <v>870</v>
      </c>
      <c r="CK91" s="2">
        <f>IF(DC!CK91-SCH!CK91&gt;=0,DC!CK91-SCH!CK91,0)</f>
        <v>150</v>
      </c>
      <c r="CL91" s="2">
        <f>IF(DC!CL91-SCH!CL91&gt;=0,DC!CL91-SCH!CL91,0)</f>
        <v>120</v>
      </c>
      <c r="CM91" s="2">
        <f>IF(DC!CM91-SCH!CM91&gt;=0,DC!CM91-SCH!CM91,0)</f>
        <v>746</v>
      </c>
      <c r="CN91" s="2">
        <f>IF(DC!CN91-SCH!CN91&gt;=0,DC!CN91-SCH!CN91,0)</f>
        <v>150</v>
      </c>
    </row>
    <row r="92" spans="1:92" ht="46.5" x14ac:dyDescent="0.25">
      <c r="A92" s="10">
        <v>88</v>
      </c>
      <c r="B92" s="12" t="s">
        <v>99</v>
      </c>
      <c r="C92" s="2">
        <f>IF(DC!C92-SCH!C92&gt;=0,DC!C92-SCH!C92,0)</f>
        <v>0</v>
      </c>
      <c r="D92" s="2">
        <f>IF(DC!D92-SCH!D92&gt;=0,DC!D92-SCH!D92,0)</f>
        <v>377.59999999999991</v>
      </c>
      <c r="E92" s="2">
        <f>IF(DC!E92-SCH!E92&gt;=0,DC!E92-SCH!E92,0)</f>
        <v>150</v>
      </c>
      <c r="F92" s="2">
        <f>IF(DC!F92-SCH!F92&gt;=0,DC!F92-SCH!F92,0)</f>
        <v>300</v>
      </c>
      <c r="G92" s="2">
        <f>IF(DC!G92-SCH!G92&gt;=0,DC!G92-SCH!G92,0)</f>
        <v>611.59999999999991</v>
      </c>
      <c r="H92" s="2">
        <f>IF(DC!H92-SCH!H92&gt;=0,DC!H92-SCH!H92,0)</f>
        <v>150</v>
      </c>
      <c r="I92" s="2">
        <f>IF(DC!I92-SCH!I92&gt;=0,DC!I92-SCH!I92,0)</f>
        <v>0</v>
      </c>
      <c r="J92" s="2">
        <f>IF(DC!J92-SCH!J92&gt;=0,DC!J92-SCH!J92,0)</f>
        <v>611.59999999999991</v>
      </c>
      <c r="K92" s="2">
        <f>IF(DC!K92-SCH!K92&gt;=0,DC!K92-SCH!K92,0)</f>
        <v>150</v>
      </c>
      <c r="L92" s="2">
        <f>IF(DC!L92-SCH!L92&gt;=0,DC!L92-SCH!L92,0)</f>
        <v>340</v>
      </c>
      <c r="M92" s="2">
        <f>IF(DC!M92-SCH!M92&gt;=0,DC!M92-SCH!M92,0)</f>
        <v>896</v>
      </c>
      <c r="N92" s="2">
        <f>IF(DC!N92-SCH!N92&gt;=0,DC!N92-SCH!N92,0)</f>
        <v>150</v>
      </c>
      <c r="O92" s="2">
        <f>IF(DC!O92-SCH!O92&gt;=0,DC!O92-SCH!O92,0)</f>
        <v>460</v>
      </c>
      <c r="P92" s="2">
        <f>IF(DC!P92-SCH!P92&gt;=0,DC!P92-SCH!P92,0)</f>
        <v>896</v>
      </c>
      <c r="Q92" s="2">
        <f>IF(DC!Q92-SCH!Q92&gt;=0,DC!Q92-SCH!Q92,0)</f>
        <v>150</v>
      </c>
      <c r="R92" s="2">
        <f>IF(DC!R92-SCH!R92&gt;=0,DC!R92-SCH!R92,0)</f>
        <v>460</v>
      </c>
      <c r="S92" s="2">
        <f>IF(DC!S92-SCH!S92&gt;=0,DC!S92-SCH!S92,0)</f>
        <v>776</v>
      </c>
      <c r="T92" s="2">
        <f>IF(DC!T92-SCH!T92&gt;=0,DC!T92-SCH!T92,0)</f>
        <v>150</v>
      </c>
      <c r="U92" s="2">
        <f>IF(DC!U92-SCH!U92&gt;=0,DC!U92-SCH!U92,0)</f>
        <v>400</v>
      </c>
      <c r="V92" s="2">
        <f>IF(DC!V92-SCH!V92&gt;=0,DC!V92-SCH!V92,0)</f>
        <v>896</v>
      </c>
      <c r="W92" s="2">
        <f>IF(DC!W92-SCH!W92&gt;=0,DC!W92-SCH!W92,0)</f>
        <v>150</v>
      </c>
      <c r="X92" s="2">
        <f>IF(DC!X92-SCH!X92&gt;=0,DC!X92-SCH!X92,0)</f>
        <v>270</v>
      </c>
      <c r="Y92" s="2">
        <f>IF(DC!Y92-SCH!Y92&gt;=0,DC!Y92-SCH!Y92,0)</f>
        <v>876</v>
      </c>
      <c r="Z92" s="2">
        <f>IF(DC!Z92-SCH!Z92&gt;=0,DC!Z92-SCH!Z92,0)</f>
        <v>150</v>
      </c>
      <c r="AA92" s="2">
        <f>IF(DC!AA92-SCH!AA92&gt;=0,DC!AA92-SCH!AA92,0)</f>
        <v>220</v>
      </c>
      <c r="AB92" s="2">
        <f>IF(DC!AB92-SCH!AB92&gt;=0,DC!AB92-SCH!AB92,0)</f>
        <v>896</v>
      </c>
      <c r="AC92" s="2">
        <f>IF(DC!AC92-SCH!AC92&gt;=0,DC!AC92-SCH!AC92,0)</f>
        <v>150</v>
      </c>
      <c r="AD92" s="2">
        <f>IF(DC!AD92-SCH!AD92&gt;=0,DC!AD92-SCH!AD92,0)</f>
        <v>520</v>
      </c>
      <c r="AE92" s="2">
        <f>IF(DC!AE92-SCH!AE92&gt;=0,DC!AE92-SCH!AE92,0)</f>
        <v>896</v>
      </c>
      <c r="AF92" s="2">
        <f>IF(DC!AF92-SCH!AF92&gt;=0,DC!AF92-SCH!AF92,0)</f>
        <v>75</v>
      </c>
      <c r="AG92" s="2">
        <f>IF(DC!AG92-SCH!AG92&gt;=0,DC!AG92-SCH!AG92,0)</f>
        <v>570</v>
      </c>
      <c r="AH92" s="2">
        <f>IF(DC!AH92-SCH!AH92&gt;=0,DC!AH92-SCH!AH92,0)</f>
        <v>896</v>
      </c>
      <c r="AI92" s="2">
        <f>IF(DC!AI92-SCH!AI92&gt;=0,DC!AI92-SCH!AI92,0)</f>
        <v>75</v>
      </c>
      <c r="AJ92" s="2">
        <f>IF(DC!AJ92-SCH!AJ92&gt;=0,DC!AJ92-SCH!AJ92,0)</f>
        <v>660</v>
      </c>
      <c r="AK92" s="2">
        <f>IF(DC!AK92-SCH!AK92&gt;=0,DC!AK92-SCH!AK92,0)</f>
        <v>896</v>
      </c>
      <c r="AL92" s="2">
        <f>IF(DC!AL92-SCH!AL92&gt;=0,DC!AL92-SCH!AL92,0)</f>
        <v>220</v>
      </c>
      <c r="AM92" s="2">
        <f>IF(DC!AM92-SCH!AM92&gt;=0,DC!AM92-SCH!AM92,0)</f>
        <v>660</v>
      </c>
      <c r="AN92" s="2">
        <f>IF(DC!AN92-SCH!AN92&gt;=0,DC!AN92-SCH!AN92,0)</f>
        <v>896</v>
      </c>
      <c r="AO92" s="2">
        <f>IF(DC!AO92-SCH!AO92&gt;=0,DC!AO92-SCH!AO92,0)</f>
        <v>220</v>
      </c>
      <c r="AP92" s="2">
        <f>IF(DC!AP92-SCH!AP92&gt;=0,DC!AP92-SCH!AP92,0)</f>
        <v>200</v>
      </c>
      <c r="AQ92" s="2">
        <f>IF(DC!AQ92-SCH!AQ92&gt;=0,DC!AQ92-SCH!AQ92,0)</f>
        <v>896</v>
      </c>
      <c r="AR92" s="2">
        <f>IF(DC!AR92-SCH!AR92&gt;=0,DC!AR92-SCH!AR92,0)</f>
        <v>75</v>
      </c>
      <c r="AS92" s="2">
        <f>IF(DC!AS92-SCH!AS92&gt;=0,DC!AS92-SCH!AS92,0)</f>
        <v>360</v>
      </c>
      <c r="AT92" s="2">
        <f>IF(DC!AT92-SCH!AT92&gt;=0,DC!AT92-SCH!AT92,0)</f>
        <v>896</v>
      </c>
      <c r="AU92" s="2">
        <f>IF(DC!AU92-SCH!AU92&gt;=0,DC!AU92-SCH!AU92,0)</f>
        <v>75</v>
      </c>
      <c r="AV92" s="2">
        <f>IF(DC!AV92-SCH!AV92&gt;=0,DC!AV92-SCH!AV92,0)</f>
        <v>100</v>
      </c>
      <c r="AW92" s="2">
        <f>IF(DC!AW92-SCH!AW92&gt;=0,DC!AW92-SCH!AW92,0)</f>
        <v>896</v>
      </c>
      <c r="AX92" s="2">
        <f>IF(DC!AX92-SCH!AX92&gt;=0,DC!AX92-SCH!AX92,0)</f>
        <v>0</v>
      </c>
      <c r="AY92" s="2">
        <f>IF(DC!AY92-SCH!AY92&gt;=0,DC!AY92-SCH!AY92,0)</f>
        <v>0</v>
      </c>
      <c r="AZ92" s="2">
        <f>IF(DC!AZ92-SCH!AZ92&gt;=0,DC!AZ92-SCH!AZ92,0)</f>
        <v>901</v>
      </c>
      <c r="BA92" s="2">
        <f>IF(DC!BA92-SCH!BA92&gt;=0,DC!BA92-SCH!BA92,0)</f>
        <v>75</v>
      </c>
      <c r="BB92" s="2">
        <f>IF(DC!BB92-SCH!BB92&gt;=0,DC!BB92-SCH!BB92,0)</f>
        <v>0</v>
      </c>
      <c r="BC92" s="2">
        <f>IF(DC!BC92-SCH!BC92&gt;=0,DC!BC92-SCH!BC92,0)</f>
        <v>901</v>
      </c>
      <c r="BD92" s="2">
        <f>IF(DC!BD92-SCH!BD92&gt;=0,DC!BD92-SCH!BD92,0)</f>
        <v>75</v>
      </c>
      <c r="BE92" s="2">
        <f>IF(DC!BE92-SCH!BE92&gt;=0,DC!BE92-SCH!BE92,0)</f>
        <v>660</v>
      </c>
      <c r="BF92" s="2">
        <f>IF(DC!BF92-SCH!BF92&gt;=0,DC!BF92-SCH!BF92,0)</f>
        <v>901</v>
      </c>
      <c r="BG92" s="2">
        <f>IF(DC!BG92-SCH!BG92&gt;=0,DC!BG92-SCH!BG92,0)</f>
        <v>75</v>
      </c>
      <c r="BH92" s="2">
        <f>IF(DC!BH92-SCH!BH92&gt;=0,DC!BH92-SCH!BH92,0)</f>
        <v>200</v>
      </c>
      <c r="BI92" s="2">
        <f>IF(DC!BI92-SCH!BI92&gt;=0,DC!BI92-SCH!BI92,0)</f>
        <v>901</v>
      </c>
      <c r="BJ92" s="2">
        <f>IF(DC!BJ92-SCH!BJ92&gt;=0,DC!BJ92-SCH!BJ92,0)</f>
        <v>75</v>
      </c>
      <c r="BK92" s="2">
        <f>IF(DC!BK92-SCH!BK92&gt;=0,DC!BK92-SCH!BK92,0)</f>
        <v>200</v>
      </c>
      <c r="BL92" s="2">
        <f>IF(DC!BL92-SCH!BL92&gt;=0,DC!BL92-SCH!BL92,0)</f>
        <v>901</v>
      </c>
      <c r="BM92" s="2">
        <f>IF(DC!BM92-SCH!BM92&gt;=0,DC!BM92-SCH!BM92,0)</f>
        <v>75</v>
      </c>
      <c r="BN92" s="2">
        <f>IF(DC!BN92-SCH!BN92&gt;=0,DC!BN92-SCH!BN92,0)</f>
        <v>560</v>
      </c>
      <c r="BO92" s="2">
        <f>IF(DC!BO92-SCH!BO92&gt;=0,DC!BO92-SCH!BO92,0)</f>
        <v>584</v>
      </c>
      <c r="BP92" s="2">
        <f>IF(DC!BP92-SCH!BP92&gt;=0,DC!BP92-SCH!BP92,0)</f>
        <v>75</v>
      </c>
      <c r="BQ92" s="2">
        <f>IF(DC!BQ92-SCH!BQ92&gt;=0,DC!BQ92-SCH!BQ92,0)</f>
        <v>0</v>
      </c>
      <c r="BR92" s="2">
        <f>IF(DC!BR92-SCH!BR92&gt;=0,DC!BR92-SCH!BR92,0)</f>
        <v>50</v>
      </c>
      <c r="BS92" s="2">
        <f>IF(DC!BS92-SCH!BS92&gt;=0,DC!BS92-SCH!BS92,0)</f>
        <v>25</v>
      </c>
      <c r="BT92" s="2">
        <f>IF(DC!BT92-SCH!BT92&gt;=0,DC!BT92-SCH!BT92,0)</f>
        <v>80</v>
      </c>
      <c r="BU92" s="2">
        <f>IF(DC!BU92-SCH!BU92&gt;=0,DC!BU92-SCH!BU92,0)</f>
        <v>350</v>
      </c>
      <c r="BV92" s="2">
        <f>IF(DC!BV92-SCH!BV92&gt;=0,DC!BV92-SCH!BV92,0)</f>
        <v>150</v>
      </c>
      <c r="BW92" s="2">
        <f>IF(DC!BW92-SCH!BW92&gt;=0,DC!BW92-SCH!BW92,0)</f>
        <v>50</v>
      </c>
      <c r="BX92" s="2">
        <f>IF(DC!BX92-SCH!BX92&gt;=0,DC!BX92-SCH!BX92,0)</f>
        <v>100</v>
      </c>
      <c r="BY92" s="2">
        <f>IF(DC!BY92-SCH!BY92&gt;=0,DC!BY92-SCH!BY92,0)</f>
        <v>70</v>
      </c>
      <c r="BZ92" s="2">
        <f>IF(DC!BZ92-SCH!BZ92&gt;=0,DC!BZ92-SCH!BZ92,0)</f>
        <v>150</v>
      </c>
      <c r="CA92" s="2">
        <f>IF(DC!CA92-SCH!CA92&gt;=0,DC!CA92-SCH!CA92,0)</f>
        <v>584</v>
      </c>
      <c r="CB92" s="2">
        <f>IF(DC!CB92-SCH!CB92&gt;=0,DC!CB92-SCH!CB92,0)</f>
        <v>150</v>
      </c>
      <c r="CC92" s="2">
        <f>IF(DC!CC92-SCH!CC92&gt;=0,DC!CC92-SCH!CC92,0)</f>
        <v>200</v>
      </c>
      <c r="CD92" s="2">
        <f>IF(DC!CD92-SCH!CD92&gt;=0,DC!CD92-SCH!CD92,0)</f>
        <v>550</v>
      </c>
      <c r="CE92" s="2">
        <f>IF(DC!CE92-SCH!CE92&gt;=0,DC!CE92-SCH!CE92,0)</f>
        <v>150</v>
      </c>
      <c r="CF92" s="2">
        <f>IF(DC!CF92-SCH!CF92&gt;=0,DC!CF92-SCH!CF92,0)</f>
        <v>200</v>
      </c>
      <c r="CG92" s="2">
        <f>IF(DC!CG92-SCH!CG92&gt;=0,DC!CG92-SCH!CG92,0)</f>
        <v>476</v>
      </c>
      <c r="CH92" s="2">
        <f>IF(DC!CH92-SCH!CH92&gt;=0,DC!CH92-SCH!CH92,0)</f>
        <v>150</v>
      </c>
      <c r="CI92" s="2">
        <f>IF(DC!CI92-SCH!CI92&gt;=0,DC!CI92-SCH!CI92,0)</f>
        <v>0</v>
      </c>
      <c r="CJ92" s="2">
        <f>IF(DC!CJ92-SCH!CJ92&gt;=0,DC!CJ92-SCH!CJ92,0)</f>
        <v>876</v>
      </c>
      <c r="CK92" s="2">
        <f>IF(DC!CK92-SCH!CK92&gt;=0,DC!CK92-SCH!CK92,0)</f>
        <v>150</v>
      </c>
      <c r="CL92" s="2">
        <f>IF(DC!CL92-SCH!CL92&gt;=0,DC!CL92-SCH!CL92,0)</f>
        <v>120</v>
      </c>
      <c r="CM92" s="2">
        <f>IF(DC!CM92-SCH!CM92&gt;=0,DC!CM92-SCH!CM92,0)</f>
        <v>746</v>
      </c>
      <c r="CN92" s="2">
        <f>IF(DC!CN92-SCH!CN92&gt;=0,DC!CN92-SCH!CN92,0)</f>
        <v>150</v>
      </c>
    </row>
    <row r="93" spans="1:92" ht="46.5" x14ac:dyDescent="0.25">
      <c r="A93" s="10">
        <v>89</v>
      </c>
      <c r="B93" s="12" t="s">
        <v>100</v>
      </c>
      <c r="C93" s="2">
        <f>IF(DC!C93-SCH!C93&gt;=0,DC!C93-SCH!C93,0)</f>
        <v>0</v>
      </c>
      <c r="D93" s="2">
        <f>IF(DC!D93-SCH!D93&gt;=0,DC!D93-SCH!D93,0)</f>
        <v>377.59999999999991</v>
      </c>
      <c r="E93" s="2">
        <f>IF(DC!E93-SCH!E93&gt;=0,DC!E93-SCH!E93,0)</f>
        <v>150</v>
      </c>
      <c r="F93" s="2">
        <f>IF(DC!F93-SCH!F93&gt;=0,DC!F93-SCH!F93,0)</f>
        <v>300</v>
      </c>
      <c r="G93" s="2">
        <f>IF(DC!G93-SCH!G93&gt;=0,DC!G93-SCH!G93,0)</f>
        <v>611.59999999999991</v>
      </c>
      <c r="H93" s="2">
        <f>IF(DC!H93-SCH!H93&gt;=0,DC!H93-SCH!H93,0)</f>
        <v>150</v>
      </c>
      <c r="I93" s="2">
        <f>IF(DC!I93-SCH!I93&gt;=0,DC!I93-SCH!I93,0)</f>
        <v>0</v>
      </c>
      <c r="J93" s="2">
        <f>IF(DC!J93-SCH!J93&gt;=0,DC!J93-SCH!J93,0)</f>
        <v>611.59999999999991</v>
      </c>
      <c r="K93" s="2">
        <f>IF(DC!K93-SCH!K93&gt;=0,DC!K93-SCH!K93,0)</f>
        <v>150</v>
      </c>
      <c r="L93" s="2">
        <f>IF(DC!L93-SCH!L93&gt;=0,DC!L93-SCH!L93,0)</f>
        <v>440</v>
      </c>
      <c r="M93" s="2">
        <f>IF(DC!M93-SCH!M93&gt;=0,DC!M93-SCH!M93,0)</f>
        <v>896</v>
      </c>
      <c r="N93" s="2">
        <f>IF(DC!N93-SCH!N93&gt;=0,DC!N93-SCH!N93,0)</f>
        <v>150</v>
      </c>
      <c r="O93" s="2">
        <f>IF(DC!O93-SCH!O93&gt;=0,DC!O93-SCH!O93,0)</f>
        <v>520</v>
      </c>
      <c r="P93" s="2">
        <f>IF(DC!P93-SCH!P93&gt;=0,DC!P93-SCH!P93,0)</f>
        <v>896</v>
      </c>
      <c r="Q93" s="2">
        <f>IF(DC!Q93-SCH!Q93&gt;=0,DC!Q93-SCH!Q93,0)</f>
        <v>150</v>
      </c>
      <c r="R93" s="2">
        <f>IF(DC!R93-SCH!R93&gt;=0,DC!R93-SCH!R93,0)</f>
        <v>500</v>
      </c>
      <c r="S93" s="2">
        <f>IF(DC!S93-SCH!S93&gt;=0,DC!S93-SCH!S93,0)</f>
        <v>776</v>
      </c>
      <c r="T93" s="2">
        <f>IF(DC!T93-SCH!T93&gt;=0,DC!T93-SCH!T93,0)</f>
        <v>150</v>
      </c>
      <c r="U93" s="2">
        <f>IF(DC!U93-SCH!U93&gt;=0,DC!U93-SCH!U93,0)</f>
        <v>400</v>
      </c>
      <c r="V93" s="2">
        <f>IF(DC!V93-SCH!V93&gt;=0,DC!V93-SCH!V93,0)</f>
        <v>896</v>
      </c>
      <c r="W93" s="2">
        <f>IF(DC!W93-SCH!W93&gt;=0,DC!W93-SCH!W93,0)</f>
        <v>150</v>
      </c>
      <c r="X93" s="2">
        <f>IF(DC!X93-SCH!X93&gt;=0,DC!X93-SCH!X93,0)</f>
        <v>270</v>
      </c>
      <c r="Y93" s="2">
        <f>IF(DC!Y93-SCH!Y93&gt;=0,DC!Y93-SCH!Y93,0)</f>
        <v>876</v>
      </c>
      <c r="Z93" s="2">
        <f>IF(DC!Z93-SCH!Z93&gt;=0,DC!Z93-SCH!Z93,0)</f>
        <v>150</v>
      </c>
      <c r="AA93" s="2">
        <f>IF(DC!AA93-SCH!AA93&gt;=0,DC!AA93-SCH!AA93,0)</f>
        <v>320</v>
      </c>
      <c r="AB93" s="2">
        <f>IF(DC!AB93-SCH!AB93&gt;=0,DC!AB93-SCH!AB93,0)</f>
        <v>896</v>
      </c>
      <c r="AC93" s="2">
        <f>IF(DC!AC93-SCH!AC93&gt;=0,DC!AC93-SCH!AC93,0)</f>
        <v>150</v>
      </c>
      <c r="AD93" s="2">
        <f>IF(DC!AD93-SCH!AD93&gt;=0,DC!AD93-SCH!AD93,0)</f>
        <v>620</v>
      </c>
      <c r="AE93" s="2">
        <f>IF(DC!AE93-SCH!AE93&gt;=0,DC!AE93-SCH!AE93,0)</f>
        <v>896</v>
      </c>
      <c r="AF93" s="2">
        <f>IF(DC!AF93-SCH!AF93&gt;=0,DC!AF93-SCH!AF93,0)</f>
        <v>75</v>
      </c>
      <c r="AG93" s="2">
        <f>IF(DC!AG93-SCH!AG93&gt;=0,DC!AG93-SCH!AG93,0)</f>
        <v>660</v>
      </c>
      <c r="AH93" s="2">
        <f>IF(DC!AH93-SCH!AH93&gt;=0,DC!AH93-SCH!AH93,0)</f>
        <v>896</v>
      </c>
      <c r="AI93" s="2">
        <f>IF(DC!AI93-SCH!AI93&gt;=0,DC!AI93-SCH!AI93,0)</f>
        <v>75</v>
      </c>
      <c r="AJ93" s="2">
        <f>IF(DC!AJ93-SCH!AJ93&gt;=0,DC!AJ93-SCH!AJ93,0)</f>
        <v>660</v>
      </c>
      <c r="AK93" s="2">
        <f>IF(DC!AK93-SCH!AK93&gt;=0,DC!AK93-SCH!AK93,0)</f>
        <v>896</v>
      </c>
      <c r="AL93" s="2">
        <f>IF(DC!AL93-SCH!AL93&gt;=0,DC!AL93-SCH!AL93,0)</f>
        <v>220</v>
      </c>
      <c r="AM93" s="2">
        <f>IF(DC!AM93-SCH!AM93&gt;=0,DC!AM93-SCH!AM93,0)</f>
        <v>660</v>
      </c>
      <c r="AN93" s="2">
        <f>IF(DC!AN93-SCH!AN93&gt;=0,DC!AN93-SCH!AN93,0)</f>
        <v>896</v>
      </c>
      <c r="AO93" s="2">
        <f>IF(DC!AO93-SCH!AO93&gt;=0,DC!AO93-SCH!AO93,0)</f>
        <v>220</v>
      </c>
      <c r="AP93" s="2">
        <f>IF(DC!AP93-SCH!AP93&gt;=0,DC!AP93-SCH!AP93,0)</f>
        <v>200</v>
      </c>
      <c r="AQ93" s="2">
        <f>IF(DC!AQ93-SCH!AQ93&gt;=0,DC!AQ93-SCH!AQ93,0)</f>
        <v>896</v>
      </c>
      <c r="AR93" s="2">
        <f>IF(DC!AR93-SCH!AR93&gt;=0,DC!AR93-SCH!AR93,0)</f>
        <v>75</v>
      </c>
      <c r="AS93" s="2">
        <f>IF(DC!AS93-SCH!AS93&gt;=0,DC!AS93-SCH!AS93,0)</f>
        <v>460</v>
      </c>
      <c r="AT93" s="2">
        <f>IF(DC!AT93-SCH!AT93&gt;=0,DC!AT93-SCH!AT93,0)</f>
        <v>896</v>
      </c>
      <c r="AU93" s="2">
        <f>IF(DC!AU93-SCH!AU93&gt;=0,DC!AU93-SCH!AU93,0)</f>
        <v>75</v>
      </c>
      <c r="AV93" s="2">
        <f>IF(DC!AV93-SCH!AV93&gt;=0,DC!AV93-SCH!AV93,0)</f>
        <v>100</v>
      </c>
      <c r="AW93" s="2">
        <f>IF(DC!AW93-SCH!AW93&gt;=0,DC!AW93-SCH!AW93,0)</f>
        <v>896</v>
      </c>
      <c r="AX93" s="2">
        <f>IF(DC!AX93-SCH!AX93&gt;=0,DC!AX93-SCH!AX93,0)</f>
        <v>0</v>
      </c>
      <c r="AY93" s="2">
        <f>IF(DC!AY93-SCH!AY93&gt;=0,DC!AY93-SCH!AY93,0)</f>
        <v>0</v>
      </c>
      <c r="AZ93" s="2">
        <f>IF(DC!AZ93-SCH!AZ93&gt;=0,DC!AZ93-SCH!AZ93,0)</f>
        <v>901</v>
      </c>
      <c r="BA93" s="2">
        <f>IF(DC!BA93-SCH!BA93&gt;=0,DC!BA93-SCH!BA93,0)</f>
        <v>75</v>
      </c>
      <c r="BB93" s="2">
        <f>IF(DC!BB93-SCH!BB93&gt;=0,DC!BB93-SCH!BB93,0)</f>
        <v>0</v>
      </c>
      <c r="BC93" s="2">
        <f>IF(DC!BC93-SCH!BC93&gt;=0,DC!BC93-SCH!BC93,0)</f>
        <v>825</v>
      </c>
      <c r="BD93" s="2">
        <f>IF(DC!BD93-SCH!BD93&gt;=0,DC!BD93-SCH!BD93,0)</f>
        <v>75</v>
      </c>
      <c r="BE93" s="2">
        <f>IF(DC!BE93-SCH!BE93&gt;=0,DC!BE93-SCH!BE93,0)</f>
        <v>660</v>
      </c>
      <c r="BF93" s="2">
        <f>IF(DC!BF93-SCH!BF93&gt;=0,DC!BF93-SCH!BF93,0)</f>
        <v>901</v>
      </c>
      <c r="BG93" s="2">
        <f>IF(DC!BG93-SCH!BG93&gt;=0,DC!BG93-SCH!BG93,0)</f>
        <v>75</v>
      </c>
      <c r="BH93" s="2">
        <f>IF(DC!BH93-SCH!BH93&gt;=0,DC!BH93-SCH!BH93,0)</f>
        <v>300</v>
      </c>
      <c r="BI93" s="2">
        <f>IF(DC!BI93-SCH!BI93&gt;=0,DC!BI93-SCH!BI93,0)</f>
        <v>901</v>
      </c>
      <c r="BJ93" s="2">
        <f>IF(DC!BJ93-SCH!BJ93&gt;=0,DC!BJ93-SCH!BJ93,0)</f>
        <v>75</v>
      </c>
      <c r="BK93" s="2">
        <f>IF(DC!BK93-SCH!BK93&gt;=0,DC!BK93-SCH!BK93,0)</f>
        <v>200</v>
      </c>
      <c r="BL93" s="2">
        <f>IF(DC!BL93-SCH!BL93&gt;=0,DC!BL93-SCH!BL93,0)</f>
        <v>901</v>
      </c>
      <c r="BM93" s="2">
        <f>IF(DC!BM93-SCH!BM93&gt;=0,DC!BM93-SCH!BM93,0)</f>
        <v>75</v>
      </c>
      <c r="BN93" s="2">
        <f>IF(DC!BN93-SCH!BN93&gt;=0,DC!BN93-SCH!BN93,0)</f>
        <v>560</v>
      </c>
      <c r="BO93" s="2">
        <f>IF(DC!BO93-SCH!BO93&gt;=0,DC!BO93-SCH!BO93,0)</f>
        <v>584</v>
      </c>
      <c r="BP93" s="2">
        <f>IF(DC!BP93-SCH!BP93&gt;=0,DC!BP93-SCH!BP93,0)</f>
        <v>75</v>
      </c>
      <c r="BQ93" s="2">
        <f>IF(DC!BQ93-SCH!BQ93&gt;=0,DC!BQ93-SCH!BQ93,0)</f>
        <v>0</v>
      </c>
      <c r="BR93" s="2">
        <f>IF(DC!BR93-SCH!BR93&gt;=0,DC!BR93-SCH!BR93,0)</f>
        <v>150</v>
      </c>
      <c r="BS93" s="2">
        <f>IF(DC!BS93-SCH!BS93&gt;=0,DC!BS93-SCH!BS93,0)</f>
        <v>55</v>
      </c>
      <c r="BT93" s="2">
        <f>IF(DC!BT93-SCH!BT93&gt;=0,DC!BT93-SCH!BT93,0)</f>
        <v>130</v>
      </c>
      <c r="BU93" s="2">
        <f>IF(DC!BU93-SCH!BU93&gt;=0,DC!BU93-SCH!BU93,0)</f>
        <v>450</v>
      </c>
      <c r="BV93" s="2">
        <f>IF(DC!BV93-SCH!BV93&gt;=0,DC!BV93-SCH!BV93,0)</f>
        <v>150</v>
      </c>
      <c r="BW93" s="2">
        <f>IF(DC!BW93-SCH!BW93&gt;=0,DC!BW93-SCH!BW93,0)</f>
        <v>100</v>
      </c>
      <c r="BX93" s="2">
        <f>IF(DC!BX93-SCH!BX93&gt;=0,DC!BX93-SCH!BX93,0)</f>
        <v>200</v>
      </c>
      <c r="BY93" s="2">
        <f>IF(DC!BY93-SCH!BY93&gt;=0,DC!BY93-SCH!BY93,0)</f>
        <v>130</v>
      </c>
      <c r="BZ93" s="2">
        <f>IF(DC!BZ93-SCH!BZ93&gt;=0,DC!BZ93-SCH!BZ93,0)</f>
        <v>150</v>
      </c>
      <c r="CA93" s="2">
        <f>IF(DC!CA93-SCH!CA93&gt;=0,DC!CA93-SCH!CA93,0)</f>
        <v>584</v>
      </c>
      <c r="CB93" s="2">
        <f>IF(DC!CB93-SCH!CB93&gt;=0,DC!CB93-SCH!CB93,0)</f>
        <v>150</v>
      </c>
      <c r="CC93" s="2">
        <f>IF(DC!CC93-SCH!CC93&gt;=0,DC!CC93-SCH!CC93,0)</f>
        <v>250</v>
      </c>
      <c r="CD93" s="2">
        <f>IF(DC!CD93-SCH!CD93&gt;=0,DC!CD93-SCH!CD93,0)</f>
        <v>584</v>
      </c>
      <c r="CE93" s="2">
        <f>IF(DC!CE93-SCH!CE93&gt;=0,DC!CE93-SCH!CE93,0)</f>
        <v>150</v>
      </c>
      <c r="CF93" s="2">
        <f>IF(DC!CF93-SCH!CF93&gt;=0,DC!CF93-SCH!CF93,0)</f>
        <v>200</v>
      </c>
      <c r="CG93" s="2">
        <f>IF(DC!CG93-SCH!CG93&gt;=0,DC!CG93-SCH!CG93,0)</f>
        <v>526</v>
      </c>
      <c r="CH93" s="2">
        <f>IF(DC!CH93-SCH!CH93&gt;=0,DC!CH93-SCH!CH93,0)</f>
        <v>150</v>
      </c>
      <c r="CI93" s="2">
        <f>IF(DC!CI93-SCH!CI93&gt;=0,DC!CI93-SCH!CI93,0)</f>
        <v>0</v>
      </c>
      <c r="CJ93" s="2">
        <f>IF(DC!CJ93-SCH!CJ93&gt;=0,DC!CJ93-SCH!CJ93,0)</f>
        <v>876</v>
      </c>
      <c r="CK93" s="2">
        <f>IF(DC!CK93-SCH!CK93&gt;=0,DC!CK93-SCH!CK93,0)</f>
        <v>150</v>
      </c>
      <c r="CL93" s="2">
        <f>IF(DC!CL93-SCH!CL93&gt;=0,DC!CL93-SCH!CL93,0)</f>
        <v>120</v>
      </c>
      <c r="CM93" s="2">
        <f>IF(DC!CM93-SCH!CM93&gt;=0,DC!CM93-SCH!CM93,0)</f>
        <v>746</v>
      </c>
      <c r="CN93" s="2">
        <f>IF(DC!CN93-SCH!CN93&gt;=0,DC!CN93-SCH!CN93,0)</f>
        <v>150</v>
      </c>
    </row>
    <row r="94" spans="1:92" ht="46.5" x14ac:dyDescent="0.25">
      <c r="A94" s="10">
        <v>90</v>
      </c>
      <c r="B94" s="12" t="s">
        <v>101</v>
      </c>
      <c r="C94" s="2">
        <f>IF(DC!C94-SCH!C94&gt;=0,DC!C94-SCH!C94,0)</f>
        <v>0</v>
      </c>
      <c r="D94" s="2">
        <f>IF(DC!D94-SCH!D94&gt;=0,DC!D94-SCH!D94,0)</f>
        <v>377.59999999999991</v>
      </c>
      <c r="E94" s="2">
        <f>IF(DC!E94-SCH!E94&gt;=0,DC!E94-SCH!E94,0)</f>
        <v>150</v>
      </c>
      <c r="F94" s="2">
        <f>IF(DC!F94-SCH!F94&gt;=0,DC!F94-SCH!F94,0)</f>
        <v>300</v>
      </c>
      <c r="G94" s="2">
        <f>IF(DC!G94-SCH!G94&gt;=0,DC!G94-SCH!G94,0)</f>
        <v>611.59999999999991</v>
      </c>
      <c r="H94" s="2">
        <f>IF(DC!H94-SCH!H94&gt;=0,DC!H94-SCH!H94,0)</f>
        <v>150</v>
      </c>
      <c r="I94" s="2">
        <f>IF(DC!I94-SCH!I94&gt;=0,DC!I94-SCH!I94,0)</f>
        <v>0</v>
      </c>
      <c r="J94" s="2">
        <f>IF(DC!J94-SCH!J94&gt;=0,DC!J94-SCH!J94,0)</f>
        <v>611.59999999999991</v>
      </c>
      <c r="K94" s="2">
        <f>IF(DC!K94-SCH!K94&gt;=0,DC!K94-SCH!K94,0)</f>
        <v>150</v>
      </c>
      <c r="L94" s="2">
        <f>IF(DC!L94-SCH!L94&gt;=0,DC!L94-SCH!L94,0)</f>
        <v>540</v>
      </c>
      <c r="M94" s="2">
        <f>IF(DC!M94-SCH!M94&gt;=0,DC!M94-SCH!M94,0)</f>
        <v>896</v>
      </c>
      <c r="N94" s="2">
        <f>IF(DC!N94-SCH!N94&gt;=0,DC!N94-SCH!N94,0)</f>
        <v>150</v>
      </c>
      <c r="O94" s="2">
        <f>IF(DC!O94-SCH!O94&gt;=0,DC!O94-SCH!O94,0)</f>
        <v>620</v>
      </c>
      <c r="P94" s="2">
        <f>IF(DC!P94-SCH!P94&gt;=0,DC!P94-SCH!P94,0)</f>
        <v>896</v>
      </c>
      <c r="Q94" s="2">
        <f>IF(DC!Q94-SCH!Q94&gt;=0,DC!Q94-SCH!Q94,0)</f>
        <v>150</v>
      </c>
      <c r="R94" s="2">
        <f>IF(DC!R94-SCH!R94&gt;=0,DC!R94-SCH!R94,0)</f>
        <v>600</v>
      </c>
      <c r="S94" s="2">
        <f>IF(DC!S94-SCH!S94&gt;=0,DC!S94-SCH!S94,0)</f>
        <v>776</v>
      </c>
      <c r="T94" s="2">
        <f>IF(DC!T94-SCH!T94&gt;=0,DC!T94-SCH!T94,0)</f>
        <v>150</v>
      </c>
      <c r="U94" s="2">
        <f>IF(DC!U94-SCH!U94&gt;=0,DC!U94-SCH!U94,0)</f>
        <v>460</v>
      </c>
      <c r="V94" s="2">
        <f>IF(DC!V94-SCH!V94&gt;=0,DC!V94-SCH!V94,0)</f>
        <v>896</v>
      </c>
      <c r="W94" s="2">
        <f>IF(DC!W94-SCH!W94&gt;=0,DC!W94-SCH!W94,0)</f>
        <v>150</v>
      </c>
      <c r="X94" s="2">
        <f>IF(DC!X94-SCH!X94&gt;=0,DC!X94-SCH!X94,0)</f>
        <v>370</v>
      </c>
      <c r="Y94" s="2">
        <f>IF(DC!Y94-SCH!Y94&gt;=0,DC!Y94-SCH!Y94,0)</f>
        <v>876</v>
      </c>
      <c r="Z94" s="2">
        <f>IF(DC!Z94-SCH!Z94&gt;=0,DC!Z94-SCH!Z94,0)</f>
        <v>150</v>
      </c>
      <c r="AA94" s="2">
        <f>IF(DC!AA94-SCH!AA94&gt;=0,DC!AA94-SCH!AA94,0)</f>
        <v>420</v>
      </c>
      <c r="AB94" s="2">
        <f>IF(DC!AB94-SCH!AB94&gt;=0,DC!AB94-SCH!AB94,0)</f>
        <v>896</v>
      </c>
      <c r="AC94" s="2">
        <f>IF(DC!AC94-SCH!AC94&gt;=0,DC!AC94-SCH!AC94,0)</f>
        <v>150</v>
      </c>
      <c r="AD94" s="2">
        <f>IF(DC!AD94-SCH!AD94&gt;=0,DC!AD94-SCH!AD94,0)</f>
        <v>660</v>
      </c>
      <c r="AE94" s="2">
        <f>IF(DC!AE94-SCH!AE94&gt;=0,DC!AE94-SCH!AE94,0)</f>
        <v>896</v>
      </c>
      <c r="AF94" s="2">
        <f>IF(DC!AF94-SCH!AF94&gt;=0,DC!AF94-SCH!AF94,0)</f>
        <v>75</v>
      </c>
      <c r="AG94" s="2">
        <f>IF(DC!AG94-SCH!AG94&gt;=0,DC!AG94-SCH!AG94,0)</f>
        <v>660</v>
      </c>
      <c r="AH94" s="2">
        <f>IF(DC!AH94-SCH!AH94&gt;=0,DC!AH94-SCH!AH94,0)</f>
        <v>896</v>
      </c>
      <c r="AI94" s="2">
        <f>IF(DC!AI94-SCH!AI94&gt;=0,DC!AI94-SCH!AI94,0)</f>
        <v>75</v>
      </c>
      <c r="AJ94" s="2">
        <f>IF(DC!AJ94-SCH!AJ94&gt;=0,DC!AJ94-SCH!AJ94,0)</f>
        <v>660</v>
      </c>
      <c r="AK94" s="2">
        <f>IF(DC!AK94-SCH!AK94&gt;=0,DC!AK94-SCH!AK94,0)</f>
        <v>896</v>
      </c>
      <c r="AL94" s="2">
        <f>IF(DC!AL94-SCH!AL94&gt;=0,DC!AL94-SCH!AL94,0)</f>
        <v>220</v>
      </c>
      <c r="AM94" s="2">
        <f>IF(DC!AM94-SCH!AM94&gt;=0,DC!AM94-SCH!AM94,0)</f>
        <v>660</v>
      </c>
      <c r="AN94" s="2">
        <f>IF(DC!AN94-SCH!AN94&gt;=0,DC!AN94-SCH!AN94,0)</f>
        <v>896</v>
      </c>
      <c r="AO94" s="2">
        <f>IF(DC!AO94-SCH!AO94&gt;=0,DC!AO94-SCH!AO94,0)</f>
        <v>220</v>
      </c>
      <c r="AP94" s="2">
        <f>IF(DC!AP94-SCH!AP94&gt;=0,DC!AP94-SCH!AP94,0)</f>
        <v>200</v>
      </c>
      <c r="AQ94" s="2">
        <f>IF(DC!AQ94-SCH!AQ94&gt;=0,DC!AQ94-SCH!AQ94,0)</f>
        <v>896</v>
      </c>
      <c r="AR94" s="2">
        <f>IF(DC!AR94-SCH!AR94&gt;=0,DC!AR94-SCH!AR94,0)</f>
        <v>75</v>
      </c>
      <c r="AS94" s="2">
        <f>IF(DC!AS94-SCH!AS94&gt;=0,DC!AS94-SCH!AS94,0)</f>
        <v>460</v>
      </c>
      <c r="AT94" s="2">
        <f>IF(DC!AT94-SCH!AT94&gt;=0,DC!AT94-SCH!AT94,0)</f>
        <v>896</v>
      </c>
      <c r="AU94" s="2">
        <f>IF(DC!AU94-SCH!AU94&gt;=0,DC!AU94-SCH!AU94,0)</f>
        <v>75</v>
      </c>
      <c r="AV94" s="2">
        <f>IF(DC!AV94-SCH!AV94&gt;=0,DC!AV94-SCH!AV94,0)</f>
        <v>100</v>
      </c>
      <c r="AW94" s="2">
        <f>IF(DC!AW94-SCH!AW94&gt;=0,DC!AW94-SCH!AW94,0)</f>
        <v>896</v>
      </c>
      <c r="AX94" s="2">
        <f>IF(DC!AX94-SCH!AX94&gt;=0,DC!AX94-SCH!AX94,0)</f>
        <v>0</v>
      </c>
      <c r="AY94" s="2">
        <f>IF(DC!AY94-SCH!AY94&gt;=0,DC!AY94-SCH!AY94,0)</f>
        <v>0</v>
      </c>
      <c r="AZ94" s="2">
        <f>IF(DC!AZ94-SCH!AZ94&gt;=0,DC!AZ94-SCH!AZ94,0)</f>
        <v>901</v>
      </c>
      <c r="BA94" s="2">
        <f>IF(DC!BA94-SCH!BA94&gt;=0,DC!BA94-SCH!BA94,0)</f>
        <v>75</v>
      </c>
      <c r="BB94" s="2">
        <f>IF(DC!BB94-SCH!BB94&gt;=0,DC!BB94-SCH!BB94,0)</f>
        <v>0</v>
      </c>
      <c r="BC94" s="2">
        <f>IF(DC!BC94-SCH!BC94&gt;=0,DC!BC94-SCH!BC94,0)</f>
        <v>725</v>
      </c>
      <c r="BD94" s="2">
        <f>IF(DC!BD94-SCH!BD94&gt;=0,DC!BD94-SCH!BD94,0)</f>
        <v>75</v>
      </c>
      <c r="BE94" s="2">
        <f>IF(DC!BE94-SCH!BE94&gt;=0,DC!BE94-SCH!BE94,0)</f>
        <v>660</v>
      </c>
      <c r="BF94" s="2">
        <f>IF(DC!BF94-SCH!BF94&gt;=0,DC!BF94-SCH!BF94,0)</f>
        <v>901</v>
      </c>
      <c r="BG94" s="2">
        <f>IF(DC!BG94-SCH!BG94&gt;=0,DC!BG94-SCH!BG94,0)</f>
        <v>75</v>
      </c>
      <c r="BH94" s="2">
        <f>IF(DC!BH94-SCH!BH94&gt;=0,DC!BH94-SCH!BH94,0)</f>
        <v>400</v>
      </c>
      <c r="BI94" s="2">
        <f>IF(DC!BI94-SCH!BI94&gt;=0,DC!BI94-SCH!BI94,0)</f>
        <v>901</v>
      </c>
      <c r="BJ94" s="2">
        <f>IF(DC!BJ94-SCH!BJ94&gt;=0,DC!BJ94-SCH!BJ94,0)</f>
        <v>75</v>
      </c>
      <c r="BK94" s="2">
        <f>IF(DC!BK94-SCH!BK94&gt;=0,DC!BK94-SCH!BK94,0)</f>
        <v>200</v>
      </c>
      <c r="BL94" s="2">
        <f>IF(DC!BL94-SCH!BL94&gt;=0,DC!BL94-SCH!BL94,0)</f>
        <v>901</v>
      </c>
      <c r="BM94" s="2">
        <f>IF(DC!BM94-SCH!BM94&gt;=0,DC!BM94-SCH!BM94,0)</f>
        <v>75</v>
      </c>
      <c r="BN94" s="2">
        <f>IF(DC!BN94-SCH!BN94&gt;=0,DC!BN94-SCH!BN94,0)</f>
        <v>460</v>
      </c>
      <c r="BO94" s="2">
        <f>IF(DC!BO94-SCH!BO94&gt;=0,DC!BO94-SCH!BO94,0)</f>
        <v>584</v>
      </c>
      <c r="BP94" s="2">
        <f>IF(DC!BP94-SCH!BP94&gt;=0,DC!BP94-SCH!BP94,0)</f>
        <v>75</v>
      </c>
      <c r="BQ94" s="2">
        <f>IF(DC!BQ94-SCH!BQ94&gt;=0,DC!BQ94-SCH!BQ94,0)</f>
        <v>0</v>
      </c>
      <c r="BR94" s="2">
        <f>IF(DC!BR94-SCH!BR94&gt;=0,DC!BR94-SCH!BR94,0)</f>
        <v>250</v>
      </c>
      <c r="BS94" s="2">
        <f>IF(DC!BS94-SCH!BS94&gt;=0,DC!BS94-SCH!BS94,0)</f>
        <v>75</v>
      </c>
      <c r="BT94" s="2">
        <f>IF(DC!BT94-SCH!BT94&gt;=0,DC!BT94-SCH!BT94,0)</f>
        <v>180</v>
      </c>
      <c r="BU94" s="2">
        <f>IF(DC!BU94-SCH!BU94&gt;=0,DC!BU94-SCH!BU94,0)</f>
        <v>550</v>
      </c>
      <c r="BV94" s="2">
        <f>IF(DC!BV94-SCH!BV94&gt;=0,DC!BV94-SCH!BV94,0)</f>
        <v>150</v>
      </c>
      <c r="BW94" s="2">
        <f>IF(DC!BW94-SCH!BW94&gt;=0,DC!BW94-SCH!BW94,0)</f>
        <v>100</v>
      </c>
      <c r="BX94" s="2">
        <f>IF(DC!BX94-SCH!BX94&gt;=0,DC!BX94-SCH!BX94,0)</f>
        <v>200</v>
      </c>
      <c r="BY94" s="2">
        <f>IF(DC!BY94-SCH!BY94&gt;=0,DC!BY94-SCH!BY94,0)</f>
        <v>150</v>
      </c>
      <c r="BZ94" s="2">
        <f>IF(DC!BZ94-SCH!BZ94&gt;=0,DC!BZ94-SCH!BZ94,0)</f>
        <v>150</v>
      </c>
      <c r="CA94" s="2">
        <f>IF(DC!CA94-SCH!CA94&gt;=0,DC!CA94-SCH!CA94,0)</f>
        <v>584</v>
      </c>
      <c r="CB94" s="2">
        <f>IF(DC!CB94-SCH!CB94&gt;=0,DC!CB94-SCH!CB94,0)</f>
        <v>150</v>
      </c>
      <c r="CC94" s="2">
        <f>IF(DC!CC94-SCH!CC94&gt;=0,DC!CC94-SCH!CC94,0)</f>
        <v>250</v>
      </c>
      <c r="CD94" s="2">
        <f>IF(DC!CD94-SCH!CD94&gt;=0,DC!CD94-SCH!CD94,0)</f>
        <v>584</v>
      </c>
      <c r="CE94" s="2">
        <f>IF(DC!CE94-SCH!CE94&gt;=0,DC!CE94-SCH!CE94,0)</f>
        <v>150</v>
      </c>
      <c r="CF94" s="2">
        <f>IF(DC!CF94-SCH!CF94&gt;=0,DC!CF94-SCH!CF94,0)</f>
        <v>200</v>
      </c>
      <c r="CG94" s="2">
        <f>IF(DC!CG94-SCH!CG94&gt;=0,DC!CG94-SCH!CG94,0)</f>
        <v>576</v>
      </c>
      <c r="CH94" s="2">
        <f>IF(DC!CH94-SCH!CH94&gt;=0,DC!CH94-SCH!CH94,0)</f>
        <v>150</v>
      </c>
      <c r="CI94" s="2">
        <f>IF(DC!CI94-SCH!CI94&gt;=0,DC!CI94-SCH!CI94,0)</f>
        <v>0</v>
      </c>
      <c r="CJ94" s="2">
        <f>IF(DC!CJ94-SCH!CJ94&gt;=0,DC!CJ94-SCH!CJ94,0)</f>
        <v>876</v>
      </c>
      <c r="CK94" s="2">
        <f>IF(DC!CK94-SCH!CK94&gt;=0,DC!CK94-SCH!CK94,0)</f>
        <v>150</v>
      </c>
      <c r="CL94" s="2">
        <f>IF(DC!CL94-SCH!CL94&gt;=0,DC!CL94-SCH!CL94,0)</f>
        <v>120</v>
      </c>
      <c r="CM94" s="2">
        <f>IF(DC!CM94-SCH!CM94&gt;=0,DC!CM94-SCH!CM94,0)</f>
        <v>746</v>
      </c>
      <c r="CN94" s="2">
        <f>IF(DC!CN94-SCH!CN94&gt;=0,DC!CN94-SCH!CN94,0)</f>
        <v>150</v>
      </c>
    </row>
    <row r="95" spans="1:92" ht="46.5" x14ac:dyDescent="0.25">
      <c r="A95" s="10">
        <v>91</v>
      </c>
      <c r="B95" s="12" t="s">
        <v>102</v>
      </c>
      <c r="C95" s="2">
        <f>IF(DC!C95-SCH!C95&gt;=0,DC!C95-SCH!C95,0)</f>
        <v>0</v>
      </c>
      <c r="D95" s="2">
        <f>IF(DC!D95-SCH!D95&gt;=0,DC!D95-SCH!D95,0)</f>
        <v>427.59999999999991</v>
      </c>
      <c r="E95" s="2">
        <f>IF(DC!E95-SCH!E95&gt;=0,DC!E95-SCH!E95,0)</f>
        <v>150</v>
      </c>
      <c r="F95" s="2">
        <f>IF(DC!F95-SCH!F95&gt;=0,DC!F95-SCH!F95,0)</f>
        <v>240</v>
      </c>
      <c r="G95" s="2">
        <f>IF(DC!G95-SCH!G95&gt;=0,DC!G95-SCH!G95,0)</f>
        <v>611.59999999999991</v>
      </c>
      <c r="H95" s="2">
        <f>IF(DC!H95-SCH!H95&gt;=0,DC!H95-SCH!H95,0)</f>
        <v>150</v>
      </c>
      <c r="I95" s="2">
        <f>IF(DC!I95-SCH!I95&gt;=0,DC!I95-SCH!I95,0)</f>
        <v>0</v>
      </c>
      <c r="J95" s="2">
        <f>IF(DC!J95-SCH!J95&gt;=0,DC!J95-SCH!J95,0)</f>
        <v>611.59999999999991</v>
      </c>
      <c r="K95" s="2">
        <f>IF(DC!K95-SCH!K95&gt;=0,DC!K95-SCH!K95,0)</f>
        <v>150</v>
      </c>
      <c r="L95" s="2">
        <f>IF(DC!L95-SCH!L95&gt;=0,DC!L95-SCH!L95,0)</f>
        <v>540</v>
      </c>
      <c r="M95" s="2">
        <f>IF(DC!M95-SCH!M95&gt;=0,DC!M95-SCH!M95,0)</f>
        <v>896</v>
      </c>
      <c r="N95" s="2">
        <f>IF(DC!N95-SCH!N95&gt;=0,DC!N95-SCH!N95,0)</f>
        <v>150</v>
      </c>
      <c r="O95" s="2">
        <f>IF(DC!O95-SCH!O95&gt;=0,DC!O95-SCH!O95,0)</f>
        <v>660</v>
      </c>
      <c r="P95" s="2">
        <f>IF(DC!P95-SCH!P95&gt;=0,DC!P95-SCH!P95,0)</f>
        <v>896</v>
      </c>
      <c r="Q95" s="2">
        <f>IF(DC!Q95-SCH!Q95&gt;=0,DC!Q95-SCH!Q95,0)</f>
        <v>150</v>
      </c>
      <c r="R95" s="2">
        <f>IF(DC!R95-SCH!R95&gt;=0,DC!R95-SCH!R95,0)</f>
        <v>660</v>
      </c>
      <c r="S95" s="2">
        <f>IF(DC!S95-SCH!S95&gt;=0,DC!S95-SCH!S95,0)</f>
        <v>776</v>
      </c>
      <c r="T95" s="2">
        <f>IF(DC!T95-SCH!T95&gt;=0,DC!T95-SCH!T95,0)</f>
        <v>150</v>
      </c>
      <c r="U95" s="2">
        <f>IF(DC!U95-SCH!U95&gt;=0,DC!U95-SCH!U95,0)</f>
        <v>460</v>
      </c>
      <c r="V95" s="2">
        <f>IF(DC!V95-SCH!V95&gt;=0,DC!V95-SCH!V95,0)</f>
        <v>896</v>
      </c>
      <c r="W95" s="2">
        <f>IF(DC!W95-SCH!W95&gt;=0,DC!W95-SCH!W95,0)</f>
        <v>150</v>
      </c>
      <c r="X95" s="2">
        <f>IF(DC!X95-SCH!X95&gt;=0,DC!X95-SCH!X95,0)</f>
        <v>470</v>
      </c>
      <c r="Y95" s="2">
        <f>IF(DC!Y95-SCH!Y95&gt;=0,DC!Y95-SCH!Y95,0)</f>
        <v>876</v>
      </c>
      <c r="Z95" s="2">
        <f>IF(DC!Z95-SCH!Z95&gt;=0,DC!Z95-SCH!Z95,0)</f>
        <v>150</v>
      </c>
      <c r="AA95" s="2">
        <f>IF(DC!AA95-SCH!AA95&gt;=0,DC!AA95-SCH!AA95,0)</f>
        <v>420</v>
      </c>
      <c r="AB95" s="2">
        <f>IF(DC!AB95-SCH!AB95&gt;=0,DC!AB95-SCH!AB95,0)</f>
        <v>896</v>
      </c>
      <c r="AC95" s="2">
        <f>IF(DC!AC95-SCH!AC95&gt;=0,DC!AC95-SCH!AC95,0)</f>
        <v>150</v>
      </c>
      <c r="AD95" s="2">
        <f>IF(DC!AD95-SCH!AD95&gt;=0,DC!AD95-SCH!AD95,0)</f>
        <v>660</v>
      </c>
      <c r="AE95" s="2">
        <f>IF(DC!AE95-SCH!AE95&gt;=0,DC!AE95-SCH!AE95,0)</f>
        <v>896</v>
      </c>
      <c r="AF95" s="2">
        <f>IF(DC!AF95-SCH!AF95&gt;=0,DC!AF95-SCH!AF95,0)</f>
        <v>75</v>
      </c>
      <c r="AG95" s="2">
        <f>IF(DC!AG95-SCH!AG95&gt;=0,DC!AG95-SCH!AG95,0)</f>
        <v>660</v>
      </c>
      <c r="AH95" s="2">
        <f>IF(DC!AH95-SCH!AH95&gt;=0,DC!AH95-SCH!AH95,0)</f>
        <v>896</v>
      </c>
      <c r="AI95" s="2">
        <f>IF(DC!AI95-SCH!AI95&gt;=0,DC!AI95-SCH!AI95,0)</f>
        <v>75</v>
      </c>
      <c r="AJ95" s="2">
        <f>IF(DC!AJ95-SCH!AJ95&gt;=0,DC!AJ95-SCH!AJ95,0)</f>
        <v>660</v>
      </c>
      <c r="AK95" s="2">
        <f>IF(DC!AK95-SCH!AK95&gt;=0,DC!AK95-SCH!AK95,0)</f>
        <v>896</v>
      </c>
      <c r="AL95" s="2">
        <f>IF(DC!AL95-SCH!AL95&gt;=0,DC!AL95-SCH!AL95,0)</f>
        <v>220</v>
      </c>
      <c r="AM95" s="2">
        <f>IF(DC!AM95-SCH!AM95&gt;=0,DC!AM95-SCH!AM95,0)</f>
        <v>660</v>
      </c>
      <c r="AN95" s="2">
        <f>IF(DC!AN95-SCH!AN95&gt;=0,DC!AN95-SCH!AN95,0)</f>
        <v>896</v>
      </c>
      <c r="AO95" s="2">
        <f>IF(DC!AO95-SCH!AO95&gt;=0,DC!AO95-SCH!AO95,0)</f>
        <v>220</v>
      </c>
      <c r="AP95" s="2">
        <f>IF(DC!AP95-SCH!AP95&gt;=0,DC!AP95-SCH!AP95,0)</f>
        <v>200</v>
      </c>
      <c r="AQ95" s="2">
        <f>IF(DC!AQ95-SCH!AQ95&gt;=0,DC!AQ95-SCH!AQ95,0)</f>
        <v>896</v>
      </c>
      <c r="AR95" s="2">
        <f>IF(DC!AR95-SCH!AR95&gt;=0,DC!AR95-SCH!AR95,0)</f>
        <v>75</v>
      </c>
      <c r="AS95" s="2">
        <f>IF(DC!AS95-SCH!AS95&gt;=0,DC!AS95-SCH!AS95,0)</f>
        <v>460</v>
      </c>
      <c r="AT95" s="2">
        <f>IF(DC!AT95-SCH!AT95&gt;=0,DC!AT95-SCH!AT95,0)</f>
        <v>896</v>
      </c>
      <c r="AU95" s="2">
        <f>IF(DC!AU95-SCH!AU95&gt;=0,DC!AU95-SCH!AU95,0)</f>
        <v>75</v>
      </c>
      <c r="AV95" s="2">
        <f>IF(DC!AV95-SCH!AV95&gt;=0,DC!AV95-SCH!AV95,0)</f>
        <v>100</v>
      </c>
      <c r="AW95" s="2">
        <f>IF(DC!AW95-SCH!AW95&gt;=0,DC!AW95-SCH!AW95,0)</f>
        <v>896</v>
      </c>
      <c r="AX95" s="2">
        <f>IF(DC!AX95-SCH!AX95&gt;=0,DC!AX95-SCH!AX95,0)</f>
        <v>0</v>
      </c>
      <c r="AY95" s="2">
        <f>IF(DC!AY95-SCH!AY95&gt;=0,DC!AY95-SCH!AY95,0)</f>
        <v>0</v>
      </c>
      <c r="AZ95" s="2">
        <f>IF(DC!AZ95-SCH!AZ95&gt;=0,DC!AZ95-SCH!AZ95,0)</f>
        <v>901</v>
      </c>
      <c r="BA95" s="2">
        <f>IF(DC!BA95-SCH!BA95&gt;=0,DC!BA95-SCH!BA95,0)</f>
        <v>75</v>
      </c>
      <c r="BB95" s="2">
        <f>IF(DC!BB95-SCH!BB95&gt;=0,DC!BB95-SCH!BB95,0)</f>
        <v>0</v>
      </c>
      <c r="BC95" s="2">
        <f>IF(DC!BC95-SCH!BC95&gt;=0,DC!BC95-SCH!BC95,0)</f>
        <v>725</v>
      </c>
      <c r="BD95" s="2">
        <f>IF(DC!BD95-SCH!BD95&gt;=0,DC!BD95-SCH!BD95,0)</f>
        <v>75</v>
      </c>
      <c r="BE95" s="2">
        <f>IF(DC!BE95-SCH!BE95&gt;=0,DC!BE95-SCH!BE95,0)</f>
        <v>660</v>
      </c>
      <c r="BF95" s="2">
        <f>IF(DC!BF95-SCH!BF95&gt;=0,DC!BF95-SCH!BF95,0)</f>
        <v>901</v>
      </c>
      <c r="BG95" s="2">
        <f>IF(DC!BG95-SCH!BG95&gt;=0,DC!BG95-SCH!BG95,0)</f>
        <v>75</v>
      </c>
      <c r="BH95" s="2">
        <f>IF(DC!BH95-SCH!BH95&gt;=0,DC!BH95-SCH!BH95,0)</f>
        <v>400</v>
      </c>
      <c r="BI95" s="2">
        <f>IF(DC!BI95-SCH!BI95&gt;=0,DC!BI95-SCH!BI95,0)</f>
        <v>901</v>
      </c>
      <c r="BJ95" s="2">
        <f>IF(DC!BJ95-SCH!BJ95&gt;=0,DC!BJ95-SCH!BJ95,0)</f>
        <v>75</v>
      </c>
      <c r="BK95" s="2">
        <f>IF(DC!BK95-SCH!BK95&gt;=0,DC!BK95-SCH!BK95,0)</f>
        <v>100</v>
      </c>
      <c r="BL95" s="2">
        <f>IF(DC!BL95-SCH!BL95&gt;=0,DC!BL95-SCH!BL95,0)</f>
        <v>901</v>
      </c>
      <c r="BM95" s="2">
        <f>IF(DC!BM95-SCH!BM95&gt;=0,DC!BM95-SCH!BM95,0)</f>
        <v>75</v>
      </c>
      <c r="BN95" s="2">
        <f>IF(DC!BN95-SCH!BN95&gt;=0,DC!BN95-SCH!BN95,0)</f>
        <v>360</v>
      </c>
      <c r="BO95" s="2">
        <f>IF(DC!BO95-SCH!BO95&gt;=0,DC!BO95-SCH!BO95,0)</f>
        <v>484</v>
      </c>
      <c r="BP95" s="2">
        <f>IF(DC!BP95-SCH!BP95&gt;=0,DC!BP95-SCH!BP95,0)</f>
        <v>75</v>
      </c>
      <c r="BQ95" s="2">
        <f>IF(DC!BQ95-SCH!BQ95&gt;=0,DC!BQ95-SCH!BQ95,0)</f>
        <v>0</v>
      </c>
      <c r="BR95" s="2">
        <f>IF(DC!BR95-SCH!BR95&gt;=0,DC!BR95-SCH!BR95,0)</f>
        <v>250</v>
      </c>
      <c r="BS95" s="2">
        <f>IF(DC!BS95-SCH!BS95&gt;=0,DC!BS95-SCH!BS95,0)</f>
        <v>75</v>
      </c>
      <c r="BT95" s="2">
        <f>IF(DC!BT95-SCH!BT95&gt;=0,DC!BT95-SCH!BT95,0)</f>
        <v>180</v>
      </c>
      <c r="BU95" s="2">
        <f>IF(DC!BU95-SCH!BU95&gt;=0,DC!BU95-SCH!BU95,0)</f>
        <v>584</v>
      </c>
      <c r="BV95" s="2">
        <f>IF(DC!BV95-SCH!BV95&gt;=0,DC!BV95-SCH!BV95,0)</f>
        <v>150</v>
      </c>
      <c r="BW95" s="2">
        <f>IF(DC!BW95-SCH!BW95&gt;=0,DC!BW95-SCH!BW95,0)</f>
        <v>50</v>
      </c>
      <c r="BX95" s="2">
        <f>IF(DC!BX95-SCH!BX95&gt;=0,DC!BX95-SCH!BX95,0)</f>
        <v>150</v>
      </c>
      <c r="BY95" s="2">
        <f>IF(DC!BY95-SCH!BY95&gt;=0,DC!BY95-SCH!BY95,0)</f>
        <v>150</v>
      </c>
      <c r="BZ95" s="2">
        <f>IF(DC!BZ95-SCH!BZ95&gt;=0,DC!BZ95-SCH!BZ95,0)</f>
        <v>110</v>
      </c>
      <c r="CA95" s="2">
        <f>IF(DC!CA95-SCH!CA95&gt;=0,DC!CA95-SCH!CA95,0)</f>
        <v>584</v>
      </c>
      <c r="CB95" s="2">
        <f>IF(DC!CB95-SCH!CB95&gt;=0,DC!CB95-SCH!CB95,0)</f>
        <v>150</v>
      </c>
      <c r="CC95" s="2">
        <f>IF(DC!CC95-SCH!CC95&gt;=0,DC!CC95-SCH!CC95,0)</f>
        <v>250</v>
      </c>
      <c r="CD95" s="2">
        <f>IF(DC!CD95-SCH!CD95&gt;=0,DC!CD95-SCH!CD95,0)</f>
        <v>584</v>
      </c>
      <c r="CE95" s="2">
        <f>IF(DC!CE95-SCH!CE95&gt;=0,DC!CE95-SCH!CE95,0)</f>
        <v>150</v>
      </c>
      <c r="CF95" s="2">
        <f>IF(DC!CF95-SCH!CF95&gt;=0,DC!CF95-SCH!CF95,0)</f>
        <v>200</v>
      </c>
      <c r="CG95" s="2">
        <f>IF(DC!CG95-SCH!CG95&gt;=0,DC!CG95-SCH!CG95,0)</f>
        <v>626</v>
      </c>
      <c r="CH95" s="2">
        <f>IF(DC!CH95-SCH!CH95&gt;=0,DC!CH95-SCH!CH95,0)</f>
        <v>150</v>
      </c>
      <c r="CI95" s="2">
        <f>IF(DC!CI95-SCH!CI95&gt;=0,DC!CI95-SCH!CI95,0)</f>
        <v>0</v>
      </c>
      <c r="CJ95" s="2">
        <f>IF(DC!CJ95-SCH!CJ95&gt;=0,DC!CJ95-SCH!CJ95,0)</f>
        <v>876</v>
      </c>
      <c r="CK95" s="2">
        <f>IF(DC!CK95-SCH!CK95&gt;=0,DC!CK95-SCH!CK95,0)</f>
        <v>150</v>
      </c>
      <c r="CL95" s="2">
        <f>IF(DC!CL95-SCH!CL95&gt;=0,DC!CL95-SCH!CL95,0)</f>
        <v>120</v>
      </c>
      <c r="CM95" s="2">
        <f>IF(DC!CM95-SCH!CM95&gt;=0,DC!CM95-SCH!CM95,0)</f>
        <v>746</v>
      </c>
      <c r="CN95" s="2">
        <f>IF(DC!CN95-SCH!CN95&gt;=0,DC!CN95-SCH!CN95,0)</f>
        <v>150</v>
      </c>
    </row>
    <row r="96" spans="1:92" ht="46.5" x14ac:dyDescent="0.25">
      <c r="A96" s="10">
        <v>92</v>
      </c>
      <c r="B96" s="12" t="s">
        <v>103</v>
      </c>
      <c r="C96" s="2">
        <f>IF(DC!C96-SCH!C96&gt;=0,DC!C96-SCH!C96,0)</f>
        <v>0</v>
      </c>
      <c r="D96" s="2">
        <f>IF(DC!D96-SCH!D96&gt;=0,DC!D96-SCH!D96,0)</f>
        <v>527.59999999999991</v>
      </c>
      <c r="E96" s="2">
        <f>IF(DC!E96-SCH!E96&gt;=0,DC!E96-SCH!E96,0)</f>
        <v>150</v>
      </c>
      <c r="F96" s="2">
        <f>IF(DC!F96-SCH!F96&gt;=0,DC!F96-SCH!F96,0)</f>
        <v>170</v>
      </c>
      <c r="G96" s="2">
        <f>IF(DC!G96-SCH!G96&gt;=0,DC!G96-SCH!G96,0)</f>
        <v>611.59999999999991</v>
      </c>
      <c r="H96" s="2">
        <f>IF(DC!H96-SCH!H96&gt;=0,DC!H96-SCH!H96,0)</f>
        <v>150</v>
      </c>
      <c r="I96" s="2">
        <f>IF(DC!I96-SCH!I96&gt;=0,DC!I96-SCH!I96,0)</f>
        <v>0</v>
      </c>
      <c r="J96" s="2">
        <f>IF(DC!J96-SCH!J96&gt;=0,DC!J96-SCH!J96,0)</f>
        <v>611.59999999999991</v>
      </c>
      <c r="K96" s="2">
        <f>IF(DC!K96-SCH!K96&gt;=0,DC!K96-SCH!K96,0)</f>
        <v>150</v>
      </c>
      <c r="L96" s="2">
        <f>IF(DC!L96-SCH!L96&gt;=0,DC!L96-SCH!L96,0)</f>
        <v>540</v>
      </c>
      <c r="M96" s="2">
        <f>IF(DC!M96-SCH!M96&gt;=0,DC!M96-SCH!M96,0)</f>
        <v>896</v>
      </c>
      <c r="N96" s="2">
        <f>IF(DC!N96-SCH!N96&gt;=0,DC!N96-SCH!N96,0)</f>
        <v>150</v>
      </c>
      <c r="O96" s="2">
        <f>IF(DC!O96-SCH!O96&gt;=0,DC!O96-SCH!O96,0)</f>
        <v>660</v>
      </c>
      <c r="P96" s="2">
        <f>IF(DC!P96-SCH!P96&gt;=0,DC!P96-SCH!P96,0)</f>
        <v>896</v>
      </c>
      <c r="Q96" s="2">
        <f>IF(DC!Q96-SCH!Q96&gt;=0,DC!Q96-SCH!Q96,0)</f>
        <v>150</v>
      </c>
      <c r="R96" s="2">
        <f>IF(DC!R96-SCH!R96&gt;=0,DC!R96-SCH!R96,0)</f>
        <v>660</v>
      </c>
      <c r="S96" s="2">
        <f>IF(DC!S96-SCH!S96&gt;=0,DC!S96-SCH!S96,0)</f>
        <v>776</v>
      </c>
      <c r="T96" s="2">
        <f>IF(DC!T96-SCH!T96&gt;=0,DC!T96-SCH!T96,0)</f>
        <v>150</v>
      </c>
      <c r="U96" s="2">
        <f>IF(DC!U96-SCH!U96&gt;=0,DC!U96-SCH!U96,0)</f>
        <v>560</v>
      </c>
      <c r="V96" s="2">
        <f>IF(DC!V96-SCH!V96&gt;=0,DC!V96-SCH!V96,0)</f>
        <v>896</v>
      </c>
      <c r="W96" s="2">
        <f>IF(DC!W96-SCH!W96&gt;=0,DC!W96-SCH!W96,0)</f>
        <v>150</v>
      </c>
      <c r="X96" s="2">
        <f>IF(DC!X96-SCH!X96&gt;=0,DC!X96-SCH!X96,0)</f>
        <v>570</v>
      </c>
      <c r="Y96" s="2">
        <f>IF(DC!Y96-SCH!Y96&gt;=0,DC!Y96-SCH!Y96,0)</f>
        <v>876</v>
      </c>
      <c r="Z96" s="2">
        <f>IF(DC!Z96-SCH!Z96&gt;=0,DC!Z96-SCH!Z96,0)</f>
        <v>150</v>
      </c>
      <c r="AA96" s="2">
        <f>IF(DC!AA96-SCH!AA96&gt;=0,DC!AA96-SCH!AA96,0)</f>
        <v>520</v>
      </c>
      <c r="AB96" s="2">
        <f>IF(DC!AB96-SCH!AB96&gt;=0,DC!AB96-SCH!AB96,0)</f>
        <v>896</v>
      </c>
      <c r="AC96" s="2">
        <f>IF(DC!AC96-SCH!AC96&gt;=0,DC!AC96-SCH!AC96,0)</f>
        <v>150</v>
      </c>
      <c r="AD96" s="2">
        <f>IF(DC!AD96-SCH!AD96&gt;=0,DC!AD96-SCH!AD96,0)</f>
        <v>660</v>
      </c>
      <c r="AE96" s="2">
        <f>IF(DC!AE96-SCH!AE96&gt;=0,DC!AE96-SCH!AE96,0)</f>
        <v>896</v>
      </c>
      <c r="AF96" s="2">
        <f>IF(DC!AF96-SCH!AF96&gt;=0,DC!AF96-SCH!AF96,0)</f>
        <v>75</v>
      </c>
      <c r="AG96" s="2">
        <f>IF(DC!AG96-SCH!AG96&gt;=0,DC!AG96-SCH!AG96,0)</f>
        <v>660</v>
      </c>
      <c r="AH96" s="2">
        <f>IF(DC!AH96-SCH!AH96&gt;=0,DC!AH96-SCH!AH96,0)</f>
        <v>896</v>
      </c>
      <c r="AI96" s="2">
        <f>IF(DC!AI96-SCH!AI96&gt;=0,DC!AI96-SCH!AI96,0)</f>
        <v>75</v>
      </c>
      <c r="AJ96" s="2">
        <f>IF(DC!AJ96-SCH!AJ96&gt;=0,DC!AJ96-SCH!AJ96,0)</f>
        <v>660</v>
      </c>
      <c r="AK96" s="2">
        <f>IF(DC!AK96-SCH!AK96&gt;=0,DC!AK96-SCH!AK96,0)</f>
        <v>896</v>
      </c>
      <c r="AL96" s="2">
        <f>IF(DC!AL96-SCH!AL96&gt;=0,DC!AL96-SCH!AL96,0)</f>
        <v>220</v>
      </c>
      <c r="AM96" s="2">
        <f>IF(DC!AM96-SCH!AM96&gt;=0,DC!AM96-SCH!AM96,0)</f>
        <v>660</v>
      </c>
      <c r="AN96" s="2">
        <f>IF(DC!AN96-SCH!AN96&gt;=0,DC!AN96-SCH!AN96,0)</f>
        <v>896</v>
      </c>
      <c r="AO96" s="2">
        <f>IF(DC!AO96-SCH!AO96&gt;=0,DC!AO96-SCH!AO96,0)</f>
        <v>220</v>
      </c>
      <c r="AP96" s="2">
        <f>IF(DC!AP96-SCH!AP96&gt;=0,DC!AP96-SCH!AP96,0)</f>
        <v>200</v>
      </c>
      <c r="AQ96" s="2">
        <f>IF(DC!AQ96-SCH!AQ96&gt;=0,DC!AQ96-SCH!AQ96,0)</f>
        <v>896</v>
      </c>
      <c r="AR96" s="2">
        <f>IF(DC!AR96-SCH!AR96&gt;=0,DC!AR96-SCH!AR96,0)</f>
        <v>75</v>
      </c>
      <c r="AS96" s="2">
        <f>IF(DC!AS96-SCH!AS96&gt;=0,DC!AS96-SCH!AS96,0)</f>
        <v>460</v>
      </c>
      <c r="AT96" s="2">
        <f>IF(DC!AT96-SCH!AT96&gt;=0,DC!AT96-SCH!AT96,0)</f>
        <v>896</v>
      </c>
      <c r="AU96" s="2">
        <f>IF(DC!AU96-SCH!AU96&gt;=0,DC!AU96-SCH!AU96,0)</f>
        <v>75</v>
      </c>
      <c r="AV96" s="2">
        <f>IF(DC!AV96-SCH!AV96&gt;=0,DC!AV96-SCH!AV96,0)</f>
        <v>100</v>
      </c>
      <c r="AW96" s="2">
        <f>IF(DC!AW96-SCH!AW96&gt;=0,DC!AW96-SCH!AW96,0)</f>
        <v>896</v>
      </c>
      <c r="AX96" s="2">
        <f>IF(DC!AX96-SCH!AX96&gt;=0,DC!AX96-SCH!AX96,0)</f>
        <v>0</v>
      </c>
      <c r="AY96" s="2">
        <f>IF(DC!AY96-SCH!AY96&gt;=0,DC!AY96-SCH!AY96,0)</f>
        <v>0</v>
      </c>
      <c r="AZ96" s="2">
        <f>IF(DC!AZ96-SCH!AZ96&gt;=0,DC!AZ96-SCH!AZ96,0)</f>
        <v>901</v>
      </c>
      <c r="BA96" s="2">
        <f>IF(DC!BA96-SCH!BA96&gt;=0,DC!BA96-SCH!BA96,0)</f>
        <v>75</v>
      </c>
      <c r="BB96" s="2">
        <f>IF(DC!BB96-SCH!BB96&gt;=0,DC!BB96-SCH!BB96,0)</f>
        <v>0</v>
      </c>
      <c r="BC96" s="2">
        <f>IF(DC!BC96-SCH!BC96&gt;=0,DC!BC96-SCH!BC96,0)</f>
        <v>725</v>
      </c>
      <c r="BD96" s="2">
        <f>IF(DC!BD96-SCH!BD96&gt;=0,DC!BD96-SCH!BD96,0)</f>
        <v>75</v>
      </c>
      <c r="BE96" s="2">
        <f>IF(DC!BE96-SCH!BE96&gt;=0,DC!BE96-SCH!BE96,0)</f>
        <v>660</v>
      </c>
      <c r="BF96" s="2">
        <f>IF(DC!BF96-SCH!BF96&gt;=0,DC!BF96-SCH!BF96,0)</f>
        <v>901</v>
      </c>
      <c r="BG96" s="2">
        <f>IF(DC!BG96-SCH!BG96&gt;=0,DC!BG96-SCH!BG96,0)</f>
        <v>75</v>
      </c>
      <c r="BH96" s="2">
        <f>IF(DC!BH96-SCH!BH96&gt;=0,DC!BH96-SCH!BH96,0)</f>
        <v>470</v>
      </c>
      <c r="BI96" s="2">
        <f>IF(DC!BI96-SCH!BI96&gt;=0,DC!BI96-SCH!BI96,0)</f>
        <v>901</v>
      </c>
      <c r="BJ96" s="2">
        <f>IF(DC!BJ96-SCH!BJ96&gt;=0,DC!BJ96-SCH!BJ96,0)</f>
        <v>75</v>
      </c>
      <c r="BK96" s="2">
        <f>IF(DC!BK96-SCH!BK96&gt;=0,DC!BK96-SCH!BK96,0)</f>
        <v>100</v>
      </c>
      <c r="BL96" s="2">
        <f>IF(DC!BL96-SCH!BL96&gt;=0,DC!BL96-SCH!BL96,0)</f>
        <v>901</v>
      </c>
      <c r="BM96" s="2">
        <f>IF(DC!BM96-SCH!BM96&gt;=0,DC!BM96-SCH!BM96,0)</f>
        <v>75</v>
      </c>
      <c r="BN96" s="2">
        <f>IF(DC!BN96-SCH!BN96&gt;=0,DC!BN96-SCH!BN96,0)</f>
        <v>260</v>
      </c>
      <c r="BO96" s="2">
        <f>IF(DC!BO96-SCH!BO96&gt;=0,DC!BO96-SCH!BO96,0)</f>
        <v>384</v>
      </c>
      <c r="BP96" s="2">
        <f>IF(DC!BP96-SCH!BP96&gt;=0,DC!BP96-SCH!BP96,0)</f>
        <v>75</v>
      </c>
      <c r="BQ96" s="2">
        <f>IF(DC!BQ96-SCH!BQ96&gt;=0,DC!BQ96-SCH!BQ96,0)</f>
        <v>0</v>
      </c>
      <c r="BR96" s="2">
        <f>IF(DC!BR96-SCH!BR96&gt;=0,DC!BR96-SCH!BR96,0)</f>
        <v>150</v>
      </c>
      <c r="BS96" s="2">
        <f>IF(DC!BS96-SCH!BS96&gt;=0,DC!BS96-SCH!BS96,0)</f>
        <v>75</v>
      </c>
      <c r="BT96" s="2">
        <f>IF(DC!BT96-SCH!BT96&gt;=0,DC!BT96-SCH!BT96,0)</f>
        <v>130</v>
      </c>
      <c r="BU96" s="2">
        <f>IF(DC!BU96-SCH!BU96&gt;=0,DC!BU96-SCH!BU96,0)</f>
        <v>584</v>
      </c>
      <c r="BV96" s="2">
        <f>IF(DC!BV96-SCH!BV96&gt;=0,DC!BV96-SCH!BV96,0)</f>
        <v>150</v>
      </c>
      <c r="BW96" s="2">
        <f>IF(DC!BW96-SCH!BW96&gt;=0,DC!BW96-SCH!BW96,0)</f>
        <v>0</v>
      </c>
      <c r="BX96" s="2">
        <f>IF(DC!BX96-SCH!BX96&gt;=0,DC!BX96-SCH!BX96,0)</f>
        <v>150</v>
      </c>
      <c r="BY96" s="2">
        <f>IF(DC!BY96-SCH!BY96&gt;=0,DC!BY96-SCH!BY96,0)</f>
        <v>150</v>
      </c>
      <c r="BZ96" s="2">
        <f>IF(DC!BZ96-SCH!BZ96&gt;=0,DC!BZ96-SCH!BZ96,0)</f>
        <v>150</v>
      </c>
      <c r="CA96" s="2">
        <f>IF(DC!CA96-SCH!CA96&gt;=0,DC!CA96-SCH!CA96,0)</f>
        <v>584</v>
      </c>
      <c r="CB96" s="2">
        <f>IF(DC!CB96-SCH!CB96&gt;=0,DC!CB96-SCH!CB96,0)</f>
        <v>150</v>
      </c>
      <c r="CC96" s="2">
        <f>IF(DC!CC96-SCH!CC96&gt;=0,DC!CC96-SCH!CC96,0)</f>
        <v>200</v>
      </c>
      <c r="CD96" s="2">
        <f>IF(DC!CD96-SCH!CD96&gt;=0,DC!CD96-SCH!CD96,0)</f>
        <v>584</v>
      </c>
      <c r="CE96" s="2">
        <f>IF(DC!CE96-SCH!CE96&gt;=0,DC!CE96-SCH!CE96,0)</f>
        <v>150</v>
      </c>
      <c r="CF96" s="2">
        <f>IF(DC!CF96-SCH!CF96&gt;=0,DC!CF96-SCH!CF96,0)</f>
        <v>200</v>
      </c>
      <c r="CG96" s="2">
        <f>IF(DC!CG96-SCH!CG96&gt;=0,DC!CG96-SCH!CG96,0)</f>
        <v>676</v>
      </c>
      <c r="CH96" s="2">
        <f>IF(DC!CH96-SCH!CH96&gt;=0,DC!CH96-SCH!CH96,0)</f>
        <v>150</v>
      </c>
      <c r="CI96" s="2">
        <f>IF(DC!CI96-SCH!CI96&gt;=0,DC!CI96-SCH!CI96,0)</f>
        <v>0</v>
      </c>
      <c r="CJ96" s="2">
        <f>IF(DC!CJ96-SCH!CJ96&gt;=0,DC!CJ96-SCH!CJ96,0)</f>
        <v>876</v>
      </c>
      <c r="CK96" s="2">
        <f>IF(DC!CK96-SCH!CK96&gt;=0,DC!CK96-SCH!CK96,0)</f>
        <v>150</v>
      </c>
      <c r="CL96" s="2">
        <f>IF(DC!CL96-SCH!CL96&gt;=0,DC!CL96-SCH!CL96,0)</f>
        <v>120</v>
      </c>
      <c r="CM96" s="2">
        <f>IF(DC!CM96-SCH!CM96&gt;=0,DC!CM96-SCH!CM96,0)</f>
        <v>746</v>
      </c>
      <c r="CN96" s="2">
        <f>IF(DC!CN96-SCH!CN96&gt;=0,DC!CN96-SCH!CN96,0)</f>
        <v>150</v>
      </c>
    </row>
    <row r="97" spans="1:92" ht="46.5" x14ac:dyDescent="0.25">
      <c r="A97" s="10">
        <v>93</v>
      </c>
      <c r="B97" s="12" t="s">
        <v>104</v>
      </c>
      <c r="C97" s="2">
        <f>IF(DC!C97-SCH!C97&gt;=0,DC!C97-SCH!C97,0)</f>
        <v>100</v>
      </c>
      <c r="D97" s="2">
        <f>IF(DC!D97-SCH!D97&gt;=0,DC!D97-SCH!D97,0)</f>
        <v>611.59999999999991</v>
      </c>
      <c r="E97" s="2">
        <f>IF(DC!E97-SCH!E97&gt;=0,DC!E97-SCH!E97,0)</f>
        <v>150</v>
      </c>
      <c r="F97" s="2">
        <f>IF(DC!F97-SCH!F97&gt;=0,DC!F97-SCH!F97,0)</f>
        <v>170</v>
      </c>
      <c r="G97" s="2">
        <f>IF(DC!G97-SCH!G97&gt;=0,DC!G97-SCH!G97,0)</f>
        <v>611.59999999999991</v>
      </c>
      <c r="H97" s="2">
        <f>IF(DC!H97-SCH!H97&gt;=0,DC!H97-SCH!H97,0)</f>
        <v>150</v>
      </c>
      <c r="I97" s="2">
        <f>IF(DC!I97-SCH!I97&gt;=0,DC!I97-SCH!I97,0)</f>
        <v>0</v>
      </c>
      <c r="J97" s="2">
        <f>IF(DC!J97-SCH!J97&gt;=0,DC!J97-SCH!J97,0)</f>
        <v>611.59999999999991</v>
      </c>
      <c r="K97" s="2">
        <f>IF(DC!K97-SCH!K97&gt;=0,DC!K97-SCH!K97,0)</f>
        <v>150</v>
      </c>
      <c r="L97" s="2">
        <f>IF(DC!L97-SCH!L97&gt;=0,DC!L97-SCH!L97,0)</f>
        <v>540</v>
      </c>
      <c r="M97" s="2">
        <f>IF(DC!M97-SCH!M97&gt;=0,DC!M97-SCH!M97,0)</f>
        <v>896</v>
      </c>
      <c r="N97" s="2">
        <f>IF(DC!N97-SCH!N97&gt;=0,DC!N97-SCH!N97,0)</f>
        <v>150</v>
      </c>
      <c r="O97" s="2">
        <f>IF(DC!O97-SCH!O97&gt;=0,DC!O97-SCH!O97,0)</f>
        <v>660</v>
      </c>
      <c r="P97" s="2">
        <f>IF(DC!P97-SCH!P97&gt;=0,DC!P97-SCH!P97,0)</f>
        <v>896</v>
      </c>
      <c r="Q97" s="2">
        <f>IF(DC!Q97-SCH!Q97&gt;=0,DC!Q97-SCH!Q97,0)</f>
        <v>150</v>
      </c>
      <c r="R97" s="2">
        <f>IF(DC!R97-SCH!R97&gt;=0,DC!R97-SCH!R97,0)</f>
        <v>660</v>
      </c>
      <c r="S97" s="2">
        <f>IF(DC!S97-SCH!S97&gt;=0,DC!S97-SCH!S97,0)</f>
        <v>776</v>
      </c>
      <c r="T97" s="2">
        <f>IF(DC!T97-SCH!T97&gt;=0,DC!T97-SCH!T97,0)</f>
        <v>150</v>
      </c>
      <c r="U97" s="2">
        <f>IF(DC!U97-SCH!U97&gt;=0,DC!U97-SCH!U97,0)</f>
        <v>560</v>
      </c>
      <c r="V97" s="2">
        <f>IF(DC!V97-SCH!V97&gt;=0,DC!V97-SCH!V97,0)</f>
        <v>896</v>
      </c>
      <c r="W97" s="2">
        <f>IF(DC!W97-SCH!W97&gt;=0,DC!W97-SCH!W97,0)</f>
        <v>150</v>
      </c>
      <c r="X97" s="2">
        <f>IF(DC!X97-SCH!X97&gt;=0,DC!X97-SCH!X97,0)</f>
        <v>570</v>
      </c>
      <c r="Y97" s="2">
        <f>IF(DC!Y97-SCH!Y97&gt;=0,DC!Y97-SCH!Y97,0)</f>
        <v>876</v>
      </c>
      <c r="Z97" s="2">
        <f>IF(DC!Z97-SCH!Z97&gt;=0,DC!Z97-SCH!Z97,0)</f>
        <v>150</v>
      </c>
      <c r="AA97" s="2">
        <f>IF(DC!AA97-SCH!AA97&gt;=0,DC!AA97-SCH!AA97,0)</f>
        <v>520</v>
      </c>
      <c r="AB97" s="2">
        <f>IF(DC!AB97-SCH!AB97&gt;=0,DC!AB97-SCH!AB97,0)</f>
        <v>896</v>
      </c>
      <c r="AC97" s="2">
        <f>IF(DC!AC97-SCH!AC97&gt;=0,DC!AC97-SCH!AC97,0)</f>
        <v>150</v>
      </c>
      <c r="AD97" s="2">
        <f>IF(DC!AD97-SCH!AD97&gt;=0,DC!AD97-SCH!AD97,0)</f>
        <v>660</v>
      </c>
      <c r="AE97" s="2">
        <f>IF(DC!AE97-SCH!AE97&gt;=0,DC!AE97-SCH!AE97,0)</f>
        <v>896</v>
      </c>
      <c r="AF97" s="2">
        <f>IF(DC!AF97-SCH!AF97&gt;=0,DC!AF97-SCH!AF97,0)</f>
        <v>75</v>
      </c>
      <c r="AG97" s="2">
        <f>IF(DC!AG97-SCH!AG97&gt;=0,DC!AG97-SCH!AG97,0)</f>
        <v>660</v>
      </c>
      <c r="AH97" s="2">
        <f>IF(DC!AH97-SCH!AH97&gt;=0,DC!AH97-SCH!AH97,0)</f>
        <v>896</v>
      </c>
      <c r="AI97" s="2">
        <f>IF(DC!AI97-SCH!AI97&gt;=0,DC!AI97-SCH!AI97,0)</f>
        <v>75</v>
      </c>
      <c r="AJ97" s="2">
        <f>IF(DC!AJ97-SCH!AJ97&gt;=0,DC!AJ97-SCH!AJ97,0)</f>
        <v>660</v>
      </c>
      <c r="AK97" s="2">
        <f>IF(DC!AK97-SCH!AK97&gt;=0,DC!AK97-SCH!AK97,0)</f>
        <v>896</v>
      </c>
      <c r="AL97" s="2">
        <f>IF(DC!AL97-SCH!AL97&gt;=0,DC!AL97-SCH!AL97,0)</f>
        <v>220</v>
      </c>
      <c r="AM97" s="2">
        <f>IF(DC!AM97-SCH!AM97&gt;=0,DC!AM97-SCH!AM97,0)</f>
        <v>660</v>
      </c>
      <c r="AN97" s="2">
        <f>IF(DC!AN97-SCH!AN97&gt;=0,DC!AN97-SCH!AN97,0)</f>
        <v>896</v>
      </c>
      <c r="AO97" s="2">
        <f>IF(DC!AO97-SCH!AO97&gt;=0,DC!AO97-SCH!AO97,0)</f>
        <v>220</v>
      </c>
      <c r="AP97" s="2">
        <f>IF(DC!AP97-SCH!AP97&gt;=0,DC!AP97-SCH!AP97,0)</f>
        <v>300</v>
      </c>
      <c r="AQ97" s="2">
        <f>IF(DC!AQ97-SCH!AQ97&gt;=0,DC!AQ97-SCH!AQ97,0)</f>
        <v>896</v>
      </c>
      <c r="AR97" s="2">
        <f>IF(DC!AR97-SCH!AR97&gt;=0,DC!AR97-SCH!AR97,0)</f>
        <v>75</v>
      </c>
      <c r="AS97" s="2">
        <f>IF(DC!AS97-SCH!AS97&gt;=0,DC!AS97-SCH!AS97,0)</f>
        <v>460</v>
      </c>
      <c r="AT97" s="2">
        <f>IF(DC!AT97-SCH!AT97&gt;=0,DC!AT97-SCH!AT97,0)</f>
        <v>896</v>
      </c>
      <c r="AU97" s="2">
        <f>IF(DC!AU97-SCH!AU97&gt;=0,DC!AU97-SCH!AU97,0)</f>
        <v>75</v>
      </c>
      <c r="AV97" s="2">
        <f>IF(DC!AV97-SCH!AV97&gt;=0,DC!AV97-SCH!AV97,0)</f>
        <v>100</v>
      </c>
      <c r="AW97" s="2">
        <f>IF(DC!AW97-SCH!AW97&gt;=0,DC!AW97-SCH!AW97,0)</f>
        <v>896</v>
      </c>
      <c r="AX97" s="2">
        <f>IF(DC!AX97-SCH!AX97&gt;=0,DC!AX97-SCH!AX97,0)</f>
        <v>0</v>
      </c>
      <c r="AY97" s="2">
        <f>IF(DC!AY97-SCH!AY97&gt;=0,DC!AY97-SCH!AY97,0)</f>
        <v>100</v>
      </c>
      <c r="AZ97" s="2">
        <f>IF(DC!AZ97-SCH!AZ97&gt;=0,DC!AZ97-SCH!AZ97,0)</f>
        <v>901</v>
      </c>
      <c r="BA97" s="2">
        <f>IF(DC!BA97-SCH!BA97&gt;=0,DC!BA97-SCH!BA97,0)</f>
        <v>75</v>
      </c>
      <c r="BB97" s="2">
        <f>IF(DC!BB97-SCH!BB97&gt;=0,DC!BB97-SCH!BB97,0)</f>
        <v>0</v>
      </c>
      <c r="BC97" s="2">
        <f>IF(DC!BC97-SCH!BC97&gt;=0,DC!BC97-SCH!BC97,0)</f>
        <v>725</v>
      </c>
      <c r="BD97" s="2">
        <f>IF(DC!BD97-SCH!BD97&gt;=0,DC!BD97-SCH!BD97,0)</f>
        <v>75</v>
      </c>
      <c r="BE97" s="2">
        <f>IF(DC!BE97-SCH!BE97&gt;=0,DC!BE97-SCH!BE97,0)</f>
        <v>660</v>
      </c>
      <c r="BF97" s="2">
        <f>IF(DC!BF97-SCH!BF97&gt;=0,DC!BF97-SCH!BF97,0)</f>
        <v>901</v>
      </c>
      <c r="BG97" s="2">
        <f>IF(DC!BG97-SCH!BG97&gt;=0,DC!BG97-SCH!BG97,0)</f>
        <v>75</v>
      </c>
      <c r="BH97" s="2">
        <f>IF(DC!BH97-SCH!BH97&gt;=0,DC!BH97-SCH!BH97,0)</f>
        <v>570</v>
      </c>
      <c r="BI97" s="2">
        <f>IF(DC!BI97-SCH!BI97&gt;=0,DC!BI97-SCH!BI97,0)</f>
        <v>901</v>
      </c>
      <c r="BJ97" s="2">
        <f>IF(DC!BJ97-SCH!BJ97&gt;=0,DC!BJ97-SCH!BJ97,0)</f>
        <v>75</v>
      </c>
      <c r="BK97" s="2">
        <f>IF(DC!BK97-SCH!BK97&gt;=0,DC!BK97-SCH!BK97,0)</f>
        <v>200</v>
      </c>
      <c r="BL97" s="2">
        <f>IF(DC!BL97-SCH!BL97&gt;=0,DC!BL97-SCH!BL97,0)</f>
        <v>901</v>
      </c>
      <c r="BM97" s="2">
        <f>IF(DC!BM97-SCH!BM97&gt;=0,DC!BM97-SCH!BM97,0)</f>
        <v>75</v>
      </c>
      <c r="BN97" s="2">
        <f>IF(DC!BN97-SCH!BN97&gt;=0,DC!BN97-SCH!BN97,0)</f>
        <v>160</v>
      </c>
      <c r="BO97" s="2">
        <f>IF(DC!BO97-SCH!BO97&gt;=0,DC!BO97-SCH!BO97,0)</f>
        <v>384</v>
      </c>
      <c r="BP97" s="2">
        <f>IF(DC!BP97-SCH!BP97&gt;=0,DC!BP97-SCH!BP97,0)</f>
        <v>75</v>
      </c>
      <c r="BQ97" s="2">
        <f>IF(DC!BQ97-SCH!BQ97&gt;=0,DC!BQ97-SCH!BQ97,0)</f>
        <v>0</v>
      </c>
      <c r="BR97" s="2">
        <f>IF(DC!BR97-SCH!BR97&gt;=0,DC!BR97-SCH!BR97,0)</f>
        <v>150</v>
      </c>
      <c r="BS97" s="2">
        <f>IF(DC!BS97-SCH!BS97&gt;=0,DC!BS97-SCH!BS97,0)</f>
        <v>75</v>
      </c>
      <c r="BT97" s="2">
        <f>IF(DC!BT97-SCH!BT97&gt;=0,DC!BT97-SCH!BT97,0)</f>
        <v>80</v>
      </c>
      <c r="BU97" s="2">
        <f>IF(DC!BU97-SCH!BU97&gt;=0,DC!BU97-SCH!BU97,0)</f>
        <v>584</v>
      </c>
      <c r="BV97" s="2">
        <f>IF(DC!BV97-SCH!BV97&gt;=0,DC!BV97-SCH!BV97,0)</f>
        <v>150</v>
      </c>
      <c r="BW97" s="2">
        <f>IF(DC!BW97-SCH!BW97&gt;=0,DC!BW97-SCH!BW97,0)</f>
        <v>0</v>
      </c>
      <c r="BX97" s="2">
        <f>IF(DC!BX97-SCH!BX97&gt;=0,DC!BX97-SCH!BX97,0)</f>
        <v>250</v>
      </c>
      <c r="BY97" s="2">
        <f>IF(DC!BY97-SCH!BY97&gt;=0,DC!BY97-SCH!BY97,0)</f>
        <v>150</v>
      </c>
      <c r="BZ97" s="2">
        <f>IF(DC!BZ97-SCH!BZ97&gt;=0,DC!BZ97-SCH!BZ97,0)</f>
        <v>200</v>
      </c>
      <c r="CA97" s="2">
        <f>IF(DC!CA97-SCH!CA97&gt;=0,DC!CA97-SCH!CA97,0)</f>
        <v>584</v>
      </c>
      <c r="CB97" s="2">
        <f>IF(DC!CB97-SCH!CB97&gt;=0,DC!CB97-SCH!CB97,0)</f>
        <v>150</v>
      </c>
      <c r="CC97" s="2">
        <f>IF(DC!CC97-SCH!CC97&gt;=0,DC!CC97-SCH!CC97,0)</f>
        <v>150</v>
      </c>
      <c r="CD97" s="2">
        <f>IF(DC!CD97-SCH!CD97&gt;=0,DC!CD97-SCH!CD97,0)</f>
        <v>584</v>
      </c>
      <c r="CE97" s="2">
        <f>IF(DC!CE97-SCH!CE97&gt;=0,DC!CE97-SCH!CE97,0)</f>
        <v>150</v>
      </c>
      <c r="CF97" s="2">
        <f>IF(DC!CF97-SCH!CF97&gt;=0,DC!CF97-SCH!CF97,0)</f>
        <v>200</v>
      </c>
      <c r="CG97" s="2">
        <f>IF(DC!CG97-SCH!CG97&gt;=0,DC!CG97-SCH!CG97,0)</f>
        <v>726</v>
      </c>
      <c r="CH97" s="2">
        <f>IF(DC!CH97-SCH!CH97&gt;=0,DC!CH97-SCH!CH97,0)</f>
        <v>150</v>
      </c>
      <c r="CI97" s="2">
        <f>IF(DC!CI97-SCH!CI97&gt;=0,DC!CI97-SCH!CI97,0)</f>
        <v>0</v>
      </c>
      <c r="CJ97" s="2">
        <f>IF(DC!CJ97-SCH!CJ97&gt;=0,DC!CJ97-SCH!CJ97,0)</f>
        <v>876</v>
      </c>
      <c r="CK97" s="2">
        <f>IF(DC!CK97-SCH!CK97&gt;=0,DC!CK97-SCH!CK97,0)</f>
        <v>150</v>
      </c>
      <c r="CL97" s="2">
        <f>IF(DC!CL97-SCH!CL97&gt;=0,DC!CL97-SCH!CL97,0)</f>
        <v>170</v>
      </c>
      <c r="CM97" s="2">
        <f>IF(DC!CM97-SCH!CM97&gt;=0,DC!CM97-SCH!CM97,0)</f>
        <v>746</v>
      </c>
      <c r="CN97" s="2">
        <f>IF(DC!CN97-SCH!CN97&gt;=0,DC!CN97-SCH!CN97,0)</f>
        <v>150</v>
      </c>
    </row>
    <row r="98" spans="1:92" ht="46.5" x14ac:dyDescent="0.25">
      <c r="A98" s="10">
        <v>94</v>
      </c>
      <c r="B98" s="12" t="s">
        <v>105</v>
      </c>
      <c r="C98" s="2">
        <f>IF(DC!C98-SCH!C98&gt;=0,DC!C98-SCH!C98,0)</f>
        <v>100</v>
      </c>
      <c r="D98" s="2">
        <f>IF(DC!D98-SCH!D98&gt;=0,DC!D98-SCH!D98,0)</f>
        <v>611.59999999999991</v>
      </c>
      <c r="E98" s="2">
        <f>IF(DC!E98-SCH!E98&gt;=0,DC!E98-SCH!E98,0)</f>
        <v>150</v>
      </c>
      <c r="F98" s="2">
        <f>IF(DC!F98-SCH!F98&gt;=0,DC!F98-SCH!F98,0)</f>
        <v>250</v>
      </c>
      <c r="G98" s="2">
        <f>IF(DC!G98-SCH!G98&gt;=0,DC!G98-SCH!G98,0)</f>
        <v>611.59999999999991</v>
      </c>
      <c r="H98" s="2">
        <f>IF(DC!H98-SCH!H98&gt;=0,DC!H98-SCH!H98,0)</f>
        <v>150</v>
      </c>
      <c r="I98" s="2">
        <f>IF(DC!I98-SCH!I98&gt;=0,DC!I98-SCH!I98,0)</f>
        <v>0</v>
      </c>
      <c r="J98" s="2">
        <f>IF(DC!J98-SCH!J98&gt;=0,DC!J98-SCH!J98,0)</f>
        <v>611.59999999999991</v>
      </c>
      <c r="K98" s="2">
        <f>IF(DC!K98-SCH!K98&gt;=0,DC!K98-SCH!K98,0)</f>
        <v>150</v>
      </c>
      <c r="L98" s="2">
        <f>IF(DC!L98-SCH!L98&gt;=0,DC!L98-SCH!L98,0)</f>
        <v>640</v>
      </c>
      <c r="M98" s="2">
        <f>IF(DC!M98-SCH!M98&gt;=0,DC!M98-SCH!M98,0)</f>
        <v>896</v>
      </c>
      <c r="N98" s="2">
        <f>IF(DC!N98-SCH!N98&gt;=0,DC!N98-SCH!N98,0)</f>
        <v>150</v>
      </c>
      <c r="O98" s="2">
        <f>IF(DC!O98-SCH!O98&gt;=0,DC!O98-SCH!O98,0)</f>
        <v>660</v>
      </c>
      <c r="P98" s="2">
        <f>IF(DC!P98-SCH!P98&gt;=0,DC!P98-SCH!P98,0)</f>
        <v>896</v>
      </c>
      <c r="Q98" s="2">
        <f>IF(DC!Q98-SCH!Q98&gt;=0,DC!Q98-SCH!Q98,0)</f>
        <v>150</v>
      </c>
      <c r="R98" s="2">
        <f>IF(DC!R98-SCH!R98&gt;=0,DC!R98-SCH!R98,0)</f>
        <v>660</v>
      </c>
      <c r="S98" s="2">
        <f>IF(DC!S98-SCH!S98&gt;=0,DC!S98-SCH!S98,0)</f>
        <v>776</v>
      </c>
      <c r="T98" s="2">
        <f>IF(DC!T98-SCH!T98&gt;=0,DC!T98-SCH!T98,0)</f>
        <v>150</v>
      </c>
      <c r="U98" s="2">
        <f>IF(DC!U98-SCH!U98&gt;=0,DC!U98-SCH!U98,0)</f>
        <v>560</v>
      </c>
      <c r="V98" s="2">
        <f>IF(DC!V98-SCH!V98&gt;=0,DC!V98-SCH!V98,0)</f>
        <v>896</v>
      </c>
      <c r="W98" s="2">
        <f>IF(DC!W98-SCH!W98&gt;=0,DC!W98-SCH!W98,0)</f>
        <v>150</v>
      </c>
      <c r="X98" s="2">
        <f>IF(DC!X98-SCH!X98&gt;=0,DC!X98-SCH!X98,0)</f>
        <v>660</v>
      </c>
      <c r="Y98" s="2">
        <f>IF(DC!Y98-SCH!Y98&gt;=0,DC!Y98-SCH!Y98,0)</f>
        <v>876</v>
      </c>
      <c r="Z98" s="2">
        <f>IF(DC!Z98-SCH!Z98&gt;=0,DC!Z98-SCH!Z98,0)</f>
        <v>150</v>
      </c>
      <c r="AA98" s="2">
        <f>IF(DC!AA98-SCH!AA98&gt;=0,DC!AA98-SCH!AA98,0)</f>
        <v>620</v>
      </c>
      <c r="AB98" s="2">
        <f>IF(DC!AB98-SCH!AB98&gt;=0,DC!AB98-SCH!AB98,0)</f>
        <v>896</v>
      </c>
      <c r="AC98" s="2">
        <f>IF(DC!AC98-SCH!AC98&gt;=0,DC!AC98-SCH!AC98,0)</f>
        <v>150</v>
      </c>
      <c r="AD98" s="2">
        <f>IF(DC!AD98-SCH!AD98&gt;=0,DC!AD98-SCH!AD98,0)</f>
        <v>560</v>
      </c>
      <c r="AE98" s="2">
        <f>IF(DC!AE98-SCH!AE98&gt;=0,DC!AE98-SCH!AE98,0)</f>
        <v>896</v>
      </c>
      <c r="AF98" s="2">
        <f>IF(DC!AF98-SCH!AF98&gt;=0,DC!AF98-SCH!AF98,0)</f>
        <v>75</v>
      </c>
      <c r="AG98" s="2">
        <f>IF(DC!AG98-SCH!AG98&gt;=0,DC!AG98-SCH!AG98,0)</f>
        <v>660</v>
      </c>
      <c r="AH98" s="2">
        <f>IF(DC!AH98-SCH!AH98&gt;=0,DC!AH98-SCH!AH98,0)</f>
        <v>896</v>
      </c>
      <c r="AI98" s="2">
        <f>IF(DC!AI98-SCH!AI98&gt;=0,DC!AI98-SCH!AI98,0)</f>
        <v>75</v>
      </c>
      <c r="AJ98" s="2">
        <f>IF(DC!AJ98-SCH!AJ98&gt;=0,DC!AJ98-SCH!AJ98,0)</f>
        <v>660</v>
      </c>
      <c r="AK98" s="2">
        <f>IF(DC!AK98-SCH!AK98&gt;=0,DC!AK98-SCH!AK98,0)</f>
        <v>896</v>
      </c>
      <c r="AL98" s="2">
        <f>IF(DC!AL98-SCH!AL98&gt;=0,DC!AL98-SCH!AL98,0)</f>
        <v>220</v>
      </c>
      <c r="AM98" s="2">
        <f>IF(DC!AM98-SCH!AM98&gt;=0,DC!AM98-SCH!AM98,0)</f>
        <v>660</v>
      </c>
      <c r="AN98" s="2">
        <f>IF(DC!AN98-SCH!AN98&gt;=0,DC!AN98-SCH!AN98,0)</f>
        <v>896</v>
      </c>
      <c r="AO98" s="2">
        <f>IF(DC!AO98-SCH!AO98&gt;=0,DC!AO98-SCH!AO98,0)</f>
        <v>220</v>
      </c>
      <c r="AP98" s="2">
        <f>IF(DC!AP98-SCH!AP98&gt;=0,DC!AP98-SCH!AP98,0)</f>
        <v>400</v>
      </c>
      <c r="AQ98" s="2">
        <f>IF(DC!AQ98-SCH!AQ98&gt;=0,DC!AQ98-SCH!AQ98,0)</f>
        <v>896</v>
      </c>
      <c r="AR98" s="2">
        <f>IF(DC!AR98-SCH!AR98&gt;=0,DC!AR98-SCH!AR98,0)</f>
        <v>75</v>
      </c>
      <c r="AS98" s="2">
        <f>IF(DC!AS98-SCH!AS98&gt;=0,DC!AS98-SCH!AS98,0)</f>
        <v>460</v>
      </c>
      <c r="AT98" s="2">
        <f>IF(DC!AT98-SCH!AT98&gt;=0,DC!AT98-SCH!AT98,0)</f>
        <v>896</v>
      </c>
      <c r="AU98" s="2">
        <f>IF(DC!AU98-SCH!AU98&gt;=0,DC!AU98-SCH!AU98,0)</f>
        <v>75</v>
      </c>
      <c r="AV98" s="2">
        <f>IF(DC!AV98-SCH!AV98&gt;=0,DC!AV98-SCH!AV98,0)</f>
        <v>100</v>
      </c>
      <c r="AW98" s="2">
        <f>IF(DC!AW98-SCH!AW98&gt;=0,DC!AW98-SCH!AW98,0)</f>
        <v>896</v>
      </c>
      <c r="AX98" s="2">
        <f>IF(DC!AX98-SCH!AX98&gt;=0,DC!AX98-SCH!AX98,0)</f>
        <v>0</v>
      </c>
      <c r="AY98" s="2">
        <f>IF(DC!AY98-SCH!AY98&gt;=0,DC!AY98-SCH!AY98,0)</f>
        <v>200</v>
      </c>
      <c r="AZ98" s="2">
        <f>IF(DC!AZ98-SCH!AZ98&gt;=0,DC!AZ98-SCH!AZ98,0)</f>
        <v>901</v>
      </c>
      <c r="BA98" s="2">
        <f>IF(DC!BA98-SCH!BA98&gt;=0,DC!BA98-SCH!BA98,0)</f>
        <v>75</v>
      </c>
      <c r="BB98" s="2">
        <f>IF(DC!BB98-SCH!BB98&gt;=0,DC!BB98-SCH!BB98,0)</f>
        <v>0</v>
      </c>
      <c r="BC98" s="2">
        <f>IF(DC!BC98-SCH!BC98&gt;=0,DC!BC98-SCH!BC98,0)</f>
        <v>795</v>
      </c>
      <c r="BD98" s="2">
        <f>IF(DC!BD98-SCH!BD98&gt;=0,DC!BD98-SCH!BD98,0)</f>
        <v>75</v>
      </c>
      <c r="BE98" s="2">
        <f>IF(DC!BE98-SCH!BE98&gt;=0,DC!BE98-SCH!BE98,0)</f>
        <v>660</v>
      </c>
      <c r="BF98" s="2">
        <f>IF(DC!BF98-SCH!BF98&gt;=0,DC!BF98-SCH!BF98,0)</f>
        <v>901</v>
      </c>
      <c r="BG98" s="2">
        <f>IF(DC!BG98-SCH!BG98&gt;=0,DC!BG98-SCH!BG98,0)</f>
        <v>75</v>
      </c>
      <c r="BH98" s="2">
        <f>IF(DC!BH98-SCH!BH98&gt;=0,DC!BH98-SCH!BH98,0)</f>
        <v>570</v>
      </c>
      <c r="BI98" s="2">
        <f>IF(DC!BI98-SCH!BI98&gt;=0,DC!BI98-SCH!BI98,0)</f>
        <v>901</v>
      </c>
      <c r="BJ98" s="2">
        <f>IF(DC!BJ98-SCH!BJ98&gt;=0,DC!BJ98-SCH!BJ98,0)</f>
        <v>75</v>
      </c>
      <c r="BK98" s="2">
        <f>IF(DC!BK98-SCH!BK98&gt;=0,DC!BK98-SCH!BK98,0)</f>
        <v>300</v>
      </c>
      <c r="BL98" s="2">
        <f>IF(DC!BL98-SCH!BL98&gt;=0,DC!BL98-SCH!BL98,0)</f>
        <v>901</v>
      </c>
      <c r="BM98" s="2">
        <f>IF(DC!BM98-SCH!BM98&gt;=0,DC!BM98-SCH!BM98,0)</f>
        <v>75</v>
      </c>
      <c r="BN98" s="2">
        <f>IF(DC!BN98-SCH!BN98&gt;=0,DC!BN98-SCH!BN98,0)</f>
        <v>60</v>
      </c>
      <c r="BO98" s="2">
        <f>IF(DC!BO98-SCH!BO98&gt;=0,DC!BO98-SCH!BO98,0)</f>
        <v>384</v>
      </c>
      <c r="BP98" s="2">
        <f>IF(DC!BP98-SCH!BP98&gt;=0,DC!BP98-SCH!BP98,0)</f>
        <v>75</v>
      </c>
      <c r="BQ98" s="2">
        <f>IF(DC!BQ98-SCH!BQ98&gt;=0,DC!BQ98-SCH!BQ98,0)</f>
        <v>0</v>
      </c>
      <c r="BR98" s="2">
        <f>IF(DC!BR98-SCH!BR98&gt;=0,DC!BR98-SCH!BR98,0)</f>
        <v>250</v>
      </c>
      <c r="BS98" s="2">
        <f>IF(DC!BS98-SCH!BS98&gt;=0,DC!BS98-SCH!BS98,0)</f>
        <v>75</v>
      </c>
      <c r="BT98" s="2">
        <f>IF(DC!BT98-SCH!BT98&gt;=0,DC!BT98-SCH!BT98,0)</f>
        <v>30</v>
      </c>
      <c r="BU98" s="2">
        <f>IF(DC!BU98-SCH!BU98&gt;=0,DC!BU98-SCH!BU98,0)</f>
        <v>584</v>
      </c>
      <c r="BV98" s="2">
        <f>IF(DC!BV98-SCH!BV98&gt;=0,DC!BV98-SCH!BV98,0)</f>
        <v>150</v>
      </c>
      <c r="BW98" s="2">
        <f>IF(DC!BW98-SCH!BW98&gt;=0,DC!BW98-SCH!BW98,0)</f>
        <v>0</v>
      </c>
      <c r="BX98" s="2">
        <f>IF(DC!BX98-SCH!BX98&gt;=0,DC!BX98-SCH!BX98,0)</f>
        <v>300</v>
      </c>
      <c r="BY98" s="2">
        <f>IF(DC!BY98-SCH!BY98&gt;=0,DC!BY98-SCH!BY98,0)</f>
        <v>150</v>
      </c>
      <c r="BZ98" s="2">
        <f>IF(DC!BZ98-SCH!BZ98&gt;=0,DC!BZ98-SCH!BZ98,0)</f>
        <v>200</v>
      </c>
      <c r="CA98" s="2">
        <f>IF(DC!CA98-SCH!CA98&gt;=0,DC!CA98-SCH!CA98,0)</f>
        <v>584</v>
      </c>
      <c r="CB98" s="2">
        <f>IF(DC!CB98-SCH!CB98&gt;=0,DC!CB98-SCH!CB98,0)</f>
        <v>150</v>
      </c>
      <c r="CC98" s="2">
        <f>IF(DC!CC98-SCH!CC98&gt;=0,DC!CC98-SCH!CC98,0)</f>
        <v>130</v>
      </c>
      <c r="CD98" s="2">
        <f>IF(DC!CD98-SCH!CD98&gt;=0,DC!CD98-SCH!CD98,0)</f>
        <v>584</v>
      </c>
      <c r="CE98" s="2">
        <f>IF(DC!CE98-SCH!CE98&gt;=0,DC!CE98-SCH!CE98,0)</f>
        <v>150</v>
      </c>
      <c r="CF98" s="2">
        <f>IF(DC!CF98-SCH!CF98&gt;=0,DC!CF98-SCH!CF98,0)</f>
        <v>200</v>
      </c>
      <c r="CG98" s="2">
        <f>IF(DC!CG98-SCH!CG98&gt;=0,DC!CG98-SCH!CG98,0)</f>
        <v>776</v>
      </c>
      <c r="CH98" s="2">
        <f>IF(DC!CH98-SCH!CH98&gt;=0,DC!CH98-SCH!CH98,0)</f>
        <v>150</v>
      </c>
      <c r="CI98" s="2">
        <f>IF(DC!CI98-SCH!CI98&gt;=0,DC!CI98-SCH!CI98,0)</f>
        <v>0</v>
      </c>
      <c r="CJ98" s="2">
        <f>IF(DC!CJ98-SCH!CJ98&gt;=0,DC!CJ98-SCH!CJ98,0)</f>
        <v>876</v>
      </c>
      <c r="CK98" s="2">
        <f>IF(DC!CK98-SCH!CK98&gt;=0,DC!CK98-SCH!CK98,0)</f>
        <v>150</v>
      </c>
      <c r="CL98" s="2">
        <f>IF(DC!CL98-SCH!CL98&gt;=0,DC!CL98-SCH!CL98,0)</f>
        <v>220</v>
      </c>
      <c r="CM98" s="2">
        <f>IF(DC!CM98-SCH!CM98&gt;=0,DC!CM98-SCH!CM98,0)</f>
        <v>746</v>
      </c>
      <c r="CN98" s="2">
        <f>IF(DC!CN98-SCH!CN98&gt;=0,DC!CN98-SCH!CN98,0)</f>
        <v>150</v>
      </c>
    </row>
    <row r="99" spans="1:92" ht="46.5" x14ac:dyDescent="0.25">
      <c r="A99" s="10">
        <v>95</v>
      </c>
      <c r="B99" s="12" t="s">
        <v>106</v>
      </c>
      <c r="C99" s="2">
        <f>IF(DC!C99-SCH!C99&gt;=0,DC!C99-SCH!C99,0)</f>
        <v>200</v>
      </c>
      <c r="D99" s="2">
        <f>IF(DC!D99-SCH!D99&gt;=0,DC!D99-SCH!D99,0)</f>
        <v>611.59999999999991</v>
      </c>
      <c r="E99" s="2">
        <f>IF(DC!E99-SCH!E99&gt;=0,DC!E99-SCH!E99,0)</f>
        <v>150</v>
      </c>
      <c r="F99" s="2">
        <f>IF(DC!F99-SCH!F99&gt;=0,DC!F99-SCH!F99,0)</f>
        <v>250</v>
      </c>
      <c r="G99" s="2">
        <f>IF(DC!G99-SCH!G99&gt;=0,DC!G99-SCH!G99,0)</f>
        <v>611.59999999999991</v>
      </c>
      <c r="H99" s="2">
        <f>IF(DC!H99-SCH!H99&gt;=0,DC!H99-SCH!H99,0)</f>
        <v>150</v>
      </c>
      <c r="I99" s="2">
        <f>IF(DC!I99-SCH!I99&gt;=0,DC!I99-SCH!I99,0)</f>
        <v>100</v>
      </c>
      <c r="J99" s="2">
        <f>IF(DC!J99-SCH!J99&gt;=0,DC!J99-SCH!J99,0)</f>
        <v>611.59999999999991</v>
      </c>
      <c r="K99" s="2">
        <f>IF(DC!K99-SCH!K99&gt;=0,DC!K99-SCH!K99,0)</f>
        <v>150</v>
      </c>
      <c r="L99" s="2">
        <f>IF(DC!L99-SCH!L99&gt;=0,DC!L99-SCH!L99,0)</f>
        <v>660</v>
      </c>
      <c r="M99" s="2">
        <f>IF(DC!M99-SCH!M99&gt;=0,DC!M99-SCH!M99,0)</f>
        <v>896</v>
      </c>
      <c r="N99" s="2">
        <f>IF(DC!N99-SCH!N99&gt;=0,DC!N99-SCH!N99,0)</f>
        <v>150</v>
      </c>
      <c r="O99" s="2">
        <f>IF(DC!O99-SCH!O99&gt;=0,DC!O99-SCH!O99,0)</f>
        <v>660</v>
      </c>
      <c r="P99" s="2">
        <f>IF(DC!P99-SCH!P99&gt;=0,DC!P99-SCH!P99,0)</f>
        <v>896</v>
      </c>
      <c r="Q99" s="2">
        <f>IF(DC!Q99-SCH!Q99&gt;=0,DC!Q99-SCH!Q99,0)</f>
        <v>150</v>
      </c>
      <c r="R99" s="2">
        <f>IF(DC!R99-SCH!R99&gt;=0,DC!R99-SCH!R99,0)</f>
        <v>660</v>
      </c>
      <c r="S99" s="2">
        <f>IF(DC!S99-SCH!S99&gt;=0,DC!S99-SCH!S99,0)</f>
        <v>776</v>
      </c>
      <c r="T99" s="2">
        <f>IF(DC!T99-SCH!T99&gt;=0,DC!T99-SCH!T99,0)</f>
        <v>150</v>
      </c>
      <c r="U99" s="2">
        <f>IF(DC!U99-SCH!U99&gt;=0,DC!U99-SCH!U99,0)</f>
        <v>660</v>
      </c>
      <c r="V99" s="2">
        <f>IF(DC!V99-SCH!V99&gt;=0,DC!V99-SCH!V99,0)</f>
        <v>896</v>
      </c>
      <c r="W99" s="2">
        <f>IF(DC!W99-SCH!W99&gt;=0,DC!W99-SCH!W99,0)</f>
        <v>150</v>
      </c>
      <c r="X99" s="2">
        <f>IF(DC!X99-SCH!X99&gt;=0,DC!X99-SCH!X99,0)</f>
        <v>660</v>
      </c>
      <c r="Y99" s="2">
        <f>IF(DC!Y99-SCH!Y99&gt;=0,DC!Y99-SCH!Y99,0)</f>
        <v>876</v>
      </c>
      <c r="Z99" s="2">
        <f>IF(DC!Z99-SCH!Z99&gt;=0,DC!Z99-SCH!Z99,0)</f>
        <v>150</v>
      </c>
      <c r="AA99" s="2">
        <f>IF(DC!AA99-SCH!AA99&gt;=0,DC!AA99-SCH!AA99,0)</f>
        <v>660</v>
      </c>
      <c r="AB99" s="2">
        <f>IF(DC!AB99-SCH!AB99&gt;=0,DC!AB99-SCH!AB99,0)</f>
        <v>896</v>
      </c>
      <c r="AC99" s="2">
        <f>IF(DC!AC99-SCH!AC99&gt;=0,DC!AC99-SCH!AC99,0)</f>
        <v>150</v>
      </c>
      <c r="AD99" s="2">
        <f>IF(DC!AD99-SCH!AD99&gt;=0,DC!AD99-SCH!AD99,0)</f>
        <v>560</v>
      </c>
      <c r="AE99" s="2">
        <f>IF(DC!AE99-SCH!AE99&gt;=0,DC!AE99-SCH!AE99,0)</f>
        <v>896</v>
      </c>
      <c r="AF99" s="2">
        <f>IF(DC!AF99-SCH!AF99&gt;=0,DC!AF99-SCH!AF99,0)</f>
        <v>75</v>
      </c>
      <c r="AG99" s="2">
        <f>IF(DC!AG99-SCH!AG99&gt;=0,DC!AG99-SCH!AG99,0)</f>
        <v>660</v>
      </c>
      <c r="AH99" s="2">
        <f>IF(DC!AH99-SCH!AH99&gt;=0,DC!AH99-SCH!AH99,0)</f>
        <v>896</v>
      </c>
      <c r="AI99" s="2">
        <f>IF(DC!AI99-SCH!AI99&gt;=0,DC!AI99-SCH!AI99,0)</f>
        <v>75</v>
      </c>
      <c r="AJ99" s="2">
        <f>IF(DC!AJ99-SCH!AJ99&gt;=0,DC!AJ99-SCH!AJ99,0)</f>
        <v>660</v>
      </c>
      <c r="AK99" s="2">
        <f>IF(DC!AK99-SCH!AK99&gt;=0,DC!AK99-SCH!AK99,0)</f>
        <v>896</v>
      </c>
      <c r="AL99" s="2">
        <f>IF(DC!AL99-SCH!AL99&gt;=0,DC!AL99-SCH!AL99,0)</f>
        <v>220</v>
      </c>
      <c r="AM99" s="2">
        <f>IF(DC!AM99-SCH!AM99&gt;=0,DC!AM99-SCH!AM99,0)</f>
        <v>660</v>
      </c>
      <c r="AN99" s="2">
        <f>IF(DC!AN99-SCH!AN99&gt;=0,DC!AN99-SCH!AN99,0)</f>
        <v>896</v>
      </c>
      <c r="AO99" s="2">
        <f>IF(DC!AO99-SCH!AO99&gt;=0,DC!AO99-SCH!AO99,0)</f>
        <v>220</v>
      </c>
      <c r="AP99" s="2">
        <f>IF(DC!AP99-SCH!AP99&gt;=0,DC!AP99-SCH!AP99,0)</f>
        <v>500</v>
      </c>
      <c r="AQ99" s="2">
        <f>IF(DC!AQ99-SCH!AQ99&gt;=0,DC!AQ99-SCH!AQ99,0)</f>
        <v>896</v>
      </c>
      <c r="AR99" s="2">
        <f>IF(DC!AR99-SCH!AR99&gt;=0,DC!AR99-SCH!AR99,0)</f>
        <v>75</v>
      </c>
      <c r="AS99" s="2">
        <f>IF(DC!AS99-SCH!AS99&gt;=0,DC!AS99-SCH!AS99,0)</f>
        <v>460</v>
      </c>
      <c r="AT99" s="2">
        <f>IF(DC!AT99-SCH!AT99&gt;=0,DC!AT99-SCH!AT99,0)</f>
        <v>896</v>
      </c>
      <c r="AU99" s="2">
        <f>IF(DC!AU99-SCH!AU99&gt;=0,DC!AU99-SCH!AU99,0)</f>
        <v>75</v>
      </c>
      <c r="AV99" s="2">
        <f>IF(DC!AV99-SCH!AV99&gt;=0,DC!AV99-SCH!AV99,0)</f>
        <v>140</v>
      </c>
      <c r="AW99" s="2">
        <f>IF(DC!AW99-SCH!AW99&gt;=0,DC!AW99-SCH!AW99,0)</f>
        <v>896</v>
      </c>
      <c r="AX99" s="2">
        <f>IF(DC!AX99-SCH!AX99&gt;=0,DC!AX99-SCH!AX99,0)</f>
        <v>5</v>
      </c>
      <c r="AY99" s="2">
        <f>IF(DC!AY99-SCH!AY99&gt;=0,DC!AY99-SCH!AY99,0)</f>
        <v>300</v>
      </c>
      <c r="AZ99" s="2">
        <f>IF(DC!AZ99-SCH!AZ99&gt;=0,DC!AZ99-SCH!AZ99,0)</f>
        <v>901</v>
      </c>
      <c r="BA99" s="2">
        <f>IF(DC!BA99-SCH!BA99&gt;=0,DC!BA99-SCH!BA99,0)</f>
        <v>75</v>
      </c>
      <c r="BB99" s="2">
        <f>IF(DC!BB99-SCH!BB99&gt;=0,DC!BB99-SCH!BB99,0)</f>
        <v>0</v>
      </c>
      <c r="BC99" s="2">
        <f>IF(DC!BC99-SCH!BC99&gt;=0,DC!BC99-SCH!BC99,0)</f>
        <v>901</v>
      </c>
      <c r="BD99" s="2">
        <f>IF(DC!BD99-SCH!BD99&gt;=0,DC!BD99-SCH!BD99,0)</f>
        <v>75</v>
      </c>
      <c r="BE99" s="2">
        <f>IF(DC!BE99-SCH!BE99&gt;=0,DC!BE99-SCH!BE99,0)</f>
        <v>660</v>
      </c>
      <c r="BF99" s="2">
        <f>IF(DC!BF99-SCH!BF99&gt;=0,DC!BF99-SCH!BF99,0)</f>
        <v>901</v>
      </c>
      <c r="BG99" s="2">
        <f>IF(DC!BG99-SCH!BG99&gt;=0,DC!BG99-SCH!BG99,0)</f>
        <v>75</v>
      </c>
      <c r="BH99" s="2">
        <f>IF(DC!BH99-SCH!BH99&gt;=0,DC!BH99-SCH!BH99,0)</f>
        <v>660</v>
      </c>
      <c r="BI99" s="2">
        <f>IF(DC!BI99-SCH!BI99&gt;=0,DC!BI99-SCH!BI99,0)</f>
        <v>901</v>
      </c>
      <c r="BJ99" s="2">
        <f>IF(DC!BJ99-SCH!BJ99&gt;=0,DC!BJ99-SCH!BJ99,0)</f>
        <v>75</v>
      </c>
      <c r="BK99" s="2">
        <f>IF(DC!BK99-SCH!BK99&gt;=0,DC!BK99-SCH!BK99,0)</f>
        <v>400</v>
      </c>
      <c r="BL99" s="2">
        <f>IF(DC!BL99-SCH!BL99&gt;=0,DC!BL99-SCH!BL99,0)</f>
        <v>901</v>
      </c>
      <c r="BM99" s="2">
        <f>IF(DC!BM99-SCH!BM99&gt;=0,DC!BM99-SCH!BM99,0)</f>
        <v>75</v>
      </c>
      <c r="BN99" s="2">
        <f>IF(DC!BN99-SCH!BN99&gt;=0,DC!BN99-SCH!BN99,0)</f>
        <v>0</v>
      </c>
      <c r="BO99" s="2">
        <f>IF(DC!BO99-SCH!BO99&gt;=0,DC!BO99-SCH!BO99,0)</f>
        <v>484</v>
      </c>
      <c r="BP99" s="2">
        <f>IF(DC!BP99-SCH!BP99&gt;=0,DC!BP99-SCH!BP99,0)</f>
        <v>75</v>
      </c>
      <c r="BQ99" s="2">
        <f>IF(DC!BQ99-SCH!BQ99&gt;=0,DC!BQ99-SCH!BQ99,0)</f>
        <v>0</v>
      </c>
      <c r="BR99" s="2">
        <f>IF(DC!BR99-SCH!BR99&gt;=0,DC!BR99-SCH!BR99,0)</f>
        <v>350</v>
      </c>
      <c r="BS99" s="2">
        <f>IF(DC!BS99-SCH!BS99&gt;=0,DC!BS99-SCH!BS99,0)</f>
        <v>75</v>
      </c>
      <c r="BT99" s="2">
        <f>IF(DC!BT99-SCH!BT99&gt;=0,DC!BT99-SCH!BT99,0)</f>
        <v>0</v>
      </c>
      <c r="BU99" s="2">
        <f>IF(DC!BU99-SCH!BU99&gt;=0,DC!BU99-SCH!BU99,0)</f>
        <v>584</v>
      </c>
      <c r="BV99" s="2">
        <f>IF(DC!BV99-SCH!BV99&gt;=0,DC!BV99-SCH!BV99,0)</f>
        <v>150</v>
      </c>
      <c r="BW99" s="2">
        <f>IF(DC!BW99-SCH!BW99&gt;=0,DC!BW99-SCH!BW99,0)</f>
        <v>0</v>
      </c>
      <c r="BX99" s="2">
        <f>IF(DC!BX99-SCH!BX99&gt;=0,DC!BX99-SCH!BX99,0)</f>
        <v>400</v>
      </c>
      <c r="BY99" s="2">
        <f>IF(DC!BY99-SCH!BY99&gt;=0,DC!BY99-SCH!BY99,0)</f>
        <v>150</v>
      </c>
      <c r="BZ99" s="2">
        <f>IF(DC!BZ99-SCH!BZ99&gt;=0,DC!BZ99-SCH!BZ99,0)</f>
        <v>200</v>
      </c>
      <c r="CA99" s="2">
        <f>IF(DC!CA99-SCH!CA99&gt;=0,DC!CA99-SCH!CA99,0)</f>
        <v>584</v>
      </c>
      <c r="CB99" s="2">
        <f>IF(DC!CB99-SCH!CB99&gt;=0,DC!CB99-SCH!CB99,0)</f>
        <v>150</v>
      </c>
      <c r="CC99" s="2">
        <f>IF(DC!CC99-SCH!CC99&gt;=0,DC!CC99-SCH!CC99,0)</f>
        <v>80</v>
      </c>
      <c r="CD99" s="2">
        <f>IF(DC!CD99-SCH!CD99&gt;=0,DC!CD99-SCH!CD99,0)</f>
        <v>584</v>
      </c>
      <c r="CE99" s="2">
        <f>IF(DC!CE99-SCH!CE99&gt;=0,DC!CE99-SCH!CE99,0)</f>
        <v>150</v>
      </c>
      <c r="CF99" s="2">
        <f>IF(DC!CF99-SCH!CF99&gt;=0,DC!CF99-SCH!CF99,0)</f>
        <v>200</v>
      </c>
      <c r="CG99" s="2">
        <f>IF(DC!CG99-SCH!CG99&gt;=0,DC!CG99-SCH!CG99,0)</f>
        <v>826</v>
      </c>
      <c r="CH99" s="2">
        <f>IF(DC!CH99-SCH!CH99&gt;=0,DC!CH99-SCH!CH99,0)</f>
        <v>150</v>
      </c>
      <c r="CI99" s="2">
        <f>IF(DC!CI99-SCH!CI99&gt;=0,DC!CI99-SCH!CI99,0)</f>
        <v>50</v>
      </c>
      <c r="CJ99" s="2">
        <f>IF(DC!CJ99-SCH!CJ99&gt;=0,DC!CJ99-SCH!CJ99,0)</f>
        <v>876</v>
      </c>
      <c r="CK99" s="2">
        <f>IF(DC!CK99-SCH!CK99&gt;=0,DC!CK99-SCH!CK99,0)</f>
        <v>150</v>
      </c>
      <c r="CL99" s="2">
        <f>IF(DC!CL99-SCH!CL99&gt;=0,DC!CL99-SCH!CL99,0)</f>
        <v>220</v>
      </c>
      <c r="CM99" s="2">
        <f>IF(DC!CM99-SCH!CM99&gt;=0,DC!CM99-SCH!CM99,0)</f>
        <v>746</v>
      </c>
      <c r="CN99" s="2">
        <f>IF(DC!CN99-SCH!CN99&gt;=0,DC!CN99-SCH!CN99,0)</f>
        <v>150</v>
      </c>
    </row>
    <row r="100" spans="1:92" ht="46.5" x14ac:dyDescent="0.25">
      <c r="A100" s="10">
        <v>96</v>
      </c>
      <c r="B100" s="12" t="s">
        <v>107</v>
      </c>
      <c r="C100" s="2">
        <f>IF(DC!C100-SCH!C100&gt;=0,DC!C100-SCH!C100,0)</f>
        <v>300</v>
      </c>
      <c r="D100" s="2">
        <f>IF(DC!D100-SCH!D100&gt;=0,DC!D100-SCH!D100,0)</f>
        <v>611.59999999999991</v>
      </c>
      <c r="E100" s="2">
        <f>IF(DC!E100-SCH!E100&gt;=0,DC!E100-SCH!E100,0)</f>
        <v>150</v>
      </c>
      <c r="F100" s="2">
        <f>IF(DC!F100-SCH!F100&gt;=0,DC!F100-SCH!F100,0)</f>
        <v>250</v>
      </c>
      <c r="G100" s="2">
        <f>IF(DC!G100-SCH!G100&gt;=0,DC!G100-SCH!G100,0)</f>
        <v>611.59999999999991</v>
      </c>
      <c r="H100" s="2">
        <f>IF(DC!H100-SCH!H100&gt;=0,DC!H100-SCH!H100,0)</f>
        <v>150</v>
      </c>
      <c r="I100" s="2">
        <f>IF(DC!I100-SCH!I100&gt;=0,DC!I100-SCH!I100,0)</f>
        <v>200</v>
      </c>
      <c r="J100" s="2">
        <f>IF(DC!J100-SCH!J100&gt;=0,DC!J100-SCH!J100,0)</f>
        <v>611.59999999999991</v>
      </c>
      <c r="K100" s="2">
        <f>IF(DC!K100-SCH!K100&gt;=0,DC!K100-SCH!K100,0)</f>
        <v>150</v>
      </c>
      <c r="L100" s="2">
        <f>IF(DC!L100-SCH!L100&gt;=0,DC!L100-SCH!L100,0)</f>
        <v>660</v>
      </c>
      <c r="M100" s="2">
        <f>IF(DC!M100-SCH!M100&gt;=0,DC!M100-SCH!M100,0)</f>
        <v>896</v>
      </c>
      <c r="N100" s="2">
        <f>IF(DC!N100-SCH!N100&gt;=0,DC!N100-SCH!N100,0)</f>
        <v>150</v>
      </c>
      <c r="O100" s="2">
        <f>IF(DC!O100-SCH!O100&gt;=0,DC!O100-SCH!O100,0)</f>
        <v>660</v>
      </c>
      <c r="P100" s="2">
        <f>IF(DC!P100-SCH!P100&gt;=0,DC!P100-SCH!P100,0)</f>
        <v>896</v>
      </c>
      <c r="Q100" s="2">
        <f>IF(DC!Q100-SCH!Q100&gt;=0,DC!Q100-SCH!Q100,0)</f>
        <v>150</v>
      </c>
      <c r="R100" s="2">
        <f>IF(DC!R100-SCH!R100&gt;=0,DC!R100-SCH!R100,0)</f>
        <v>660</v>
      </c>
      <c r="S100" s="2">
        <f>IF(DC!S100-SCH!S100&gt;=0,DC!S100-SCH!S100,0)</f>
        <v>776</v>
      </c>
      <c r="T100" s="2">
        <f>IF(DC!T100-SCH!T100&gt;=0,DC!T100-SCH!T100,0)</f>
        <v>150</v>
      </c>
      <c r="U100" s="2">
        <f>IF(DC!U100-SCH!U100&gt;=0,DC!U100-SCH!U100,0)</f>
        <v>660</v>
      </c>
      <c r="V100" s="2">
        <f>IF(DC!V100-SCH!V100&gt;=0,DC!V100-SCH!V100,0)</f>
        <v>896</v>
      </c>
      <c r="W100" s="2">
        <f>IF(DC!W100-SCH!W100&gt;=0,DC!W100-SCH!W100,0)</f>
        <v>150</v>
      </c>
      <c r="X100" s="2">
        <f>IF(DC!X100-SCH!X100&gt;=0,DC!X100-SCH!X100,0)</f>
        <v>660</v>
      </c>
      <c r="Y100" s="2">
        <f>IF(DC!Y100-SCH!Y100&gt;=0,DC!Y100-SCH!Y100,0)</f>
        <v>876</v>
      </c>
      <c r="Z100" s="2">
        <f>IF(DC!Z100-SCH!Z100&gt;=0,DC!Z100-SCH!Z100,0)</f>
        <v>150</v>
      </c>
      <c r="AA100" s="2">
        <f>IF(DC!AA100-SCH!AA100&gt;=0,DC!AA100-SCH!AA100,0)</f>
        <v>660</v>
      </c>
      <c r="AB100" s="2">
        <f>IF(DC!AB100-SCH!AB100&gt;=0,DC!AB100-SCH!AB100,0)</f>
        <v>896</v>
      </c>
      <c r="AC100" s="2">
        <f>IF(DC!AC100-SCH!AC100&gt;=0,DC!AC100-SCH!AC100,0)</f>
        <v>150</v>
      </c>
      <c r="AD100" s="2">
        <f>IF(DC!AD100-SCH!AD100&gt;=0,DC!AD100-SCH!AD100,0)</f>
        <v>560</v>
      </c>
      <c r="AE100" s="2">
        <f>IF(DC!AE100-SCH!AE100&gt;=0,DC!AE100-SCH!AE100,0)</f>
        <v>896</v>
      </c>
      <c r="AF100" s="2">
        <f>IF(DC!AF100-SCH!AF100&gt;=0,DC!AF100-SCH!AF100,0)</f>
        <v>75</v>
      </c>
      <c r="AG100" s="2">
        <f>IF(DC!AG100-SCH!AG100&gt;=0,DC!AG100-SCH!AG100,0)</f>
        <v>660</v>
      </c>
      <c r="AH100" s="2">
        <f>IF(DC!AH100-SCH!AH100&gt;=0,DC!AH100-SCH!AH100,0)</f>
        <v>896</v>
      </c>
      <c r="AI100" s="2">
        <f>IF(DC!AI100-SCH!AI100&gt;=0,DC!AI100-SCH!AI100,0)</f>
        <v>75</v>
      </c>
      <c r="AJ100" s="2">
        <f>IF(DC!AJ100-SCH!AJ100&gt;=0,DC!AJ100-SCH!AJ100,0)</f>
        <v>660</v>
      </c>
      <c r="AK100" s="2">
        <f>IF(DC!AK100-SCH!AK100&gt;=0,DC!AK100-SCH!AK100,0)</f>
        <v>896</v>
      </c>
      <c r="AL100" s="2">
        <f>IF(DC!AL100-SCH!AL100&gt;=0,DC!AL100-SCH!AL100,0)</f>
        <v>220</v>
      </c>
      <c r="AM100" s="2">
        <f>IF(DC!AM100-SCH!AM100&gt;=0,DC!AM100-SCH!AM100,0)</f>
        <v>660</v>
      </c>
      <c r="AN100" s="2">
        <f>IF(DC!AN100-SCH!AN100&gt;=0,DC!AN100-SCH!AN100,0)</f>
        <v>896</v>
      </c>
      <c r="AO100" s="2">
        <f>IF(DC!AO100-SCH!AO100&gt;=0,DC!AO100-SCH!AO100,0)</f>
        <v>220</v>
      </c>
      <c r="AP100" s="2">
        <f>IF(DC!AP100-SCH!AP100&gt;=0,DC!AP100-SCH!AP100,0)</f>
        <v>500</v>
      </c>
      <c r="AQ100" s="2">
        <f>IF(DC!AQ100-SCH!AQ100&gt;=0,DC!AQ100-SCH!AQ100,0)</f>
        <v>896</v>
      </c>
      <c r="AR100" s="2">
        <f>IF(DC!AR100-SCH!AR100&gt;=0,DC!AR100-SCH!AR100,0)</f>
        <v>75</v>
      </c>
      <c r="AS100" s="2">
        <f>IF(DC!AS100-SCH!AS100&gt;=0,DC!AS100-SCH!AS100,0)</f>
        <v>460</v>
      </c>
      <c r="AT100" s="2">
        <f>IF(DC!AT100-SCH!AT100&gt;=0,DC!AT100-SCH!AT100,0)</f>
        <v>896</v>
      </c>
      <c r="AU100" s="2">
        <f>IF(DC!AU100-SCH!AU100&gt;=0,DC!AU100-SCH!AU100,0)</f>
        <v>75</v>
      </c>
      <c r="AV100" s="2">
        <f>IF(DC!AV100-SCH!AV100&gt;=0,DC!AV100-SCH!AV100,0)</f>
        <v>240</v>
      </c>
      <c r="AW100" s="2">
        <f>IF(DC!AW100-SCH!AW100&gt;=0,DC!AW100-SCH!AW100,0)</f>
        <v>896</v>
      </c>
      <c r="AX100" s="2">
        <f>IF(DC!AX100-SCH!AX100&gt;=0,DC!AX100-SCH!AX100,0)</f>
        <v>35</v>
      </c>
      <c r="AY100" s="2">
        <f>IF(DC!AY100-SCH!AY100&gt;=0,DC!AY100-SCH!AY100,0)</f>
        <v>300</v>
      </c>
      <c r="AZ100" s="2">
        <f>IF(DC!AZ100-SCH!AZ100&gt;=0,DC!AZ100-SCH!AZ100,0)</f>
        <v>901</v>
      </c>
      <c r="BA100" s="2">
        <f>IF(DC!BA100-SCH!BA100&gt;=0,DC!BA100-SCH!BA100,0)</f>
        <v>75</v>
      </c>
      <c r="BB100" s="2">
        <f>IF(DC!BB100-SCH!BB100&gt;=0,DC!BB100-SCH!BB100,0)</f>
        <v>100</v>
      </c>
      <c r="BC100" s="2">
        <f>IF(DC!BC100-SCH!BC100&gt;=0,DC!BC100-SCH!BC100,0)</f>
        <v>901</v>
      </c>
      <c r="BD100" s="2">
        <f>IF(DC!BD100-SCH!BD100&gt;=0,DC!BD100-SCH!BD100,0)</f>
        <v>75</v>
      </c>
      <c r="BE100" s="2">
        <f>IF(DC!BE100-SCH!BE100&gt;=0,DC!BE100-SCH!BE100,0)</f>
        <v>660</v>
      </c>
      <c r="BF100" s="2">
        <f>IF(DC!BF100-SCH!BF100&gt;=0,DC!BF100-SCH!BF100,0)</f>
        <v>901</v>
      </c>
      <c r="BG100" s="2">
        <f>IF(DC!BG100-SCH!BG100&gt;=0,DC!BG100-SCH!BG100,0)</f>
        <v>75</v>
      </c>
      <c r="BH100" s="2">
        <f>IF(DC!BH100-SCH!BH100&gt;=0,DC!BH100-SCH!BH100,0)</f>
        <v>660</v>
      </c>
      <c r="BI100" s="2">
        <f>IF(DC!BI100-SCH!BI100&gt;=0,DC!BI100-SCH!BI100,0)</f>
        <v>901</v>
      </c>
      <c r="BJ100" s="2">
        <f>IF(DC!BJ100-SCH!BJ100&gt;=0,DC!BJ100-SCH!BJ100,0)</f>
        <v>75</v>
      </c>
      <c r="BK100" s="2">
        <f>IF(DC!BK100-SCH!BK100&gt;=0,DC!BK100-SCH!BK100,0)</f>
        <v>500</v>
      </c>
      <c r="BL100" s="2">
        <f>IF(DC!BL100-SCH!BL100&gt;=0,DC!BL100-SCH!BL100,0)</f>
        <v>901</v>
      </c>
      <c r="BM100" s="2">
        <f>IF(DC!BM100-SCH!BM100&gt;=0,DC!BM100-SCH!BM100,0)</f>
        <v>75</v>
      </c>
      <c r="BN100" s="2">
        <f>IF(DC!BN100-SCH!BN100&gt;=0,DC!BN100-SCH!BN100,0)</f>
        <v>0</v>
      </c>
      <c r="BO100" s="2">
        <f>IF(DC!BO100-SCH!BO100&gt;=0,DC!BO100-SCH!BO100,0)</f>
        <v>584</v>
      </c>
      <c r="BP100" s="2">
        <f>IF(DC!BP100-SCH!BP100&gt;=0,DC!BP100-SCH!BP100,0)</f>
        <v>75</v>
      </c>
      <c r="BQ100" s="2">
        <f>IF(DC!BQ100-SCH!BQ100&gt;=0,DC!BQ100-SCH!BQ100,0)</f>
        <v>0</v>
      </c>
      <c r="BR100" s="2">
        <f>IF(DC!BR100-SCH!BR100&gt;=0,DC!BR100-SCH!BR100,0)</f>
        <v>450</v>
      </c>
      <c r="BS100" s="2">
        <f>IF(DC!BS100-SCH!BS100&gt;=0,DC!BS100-SCH!BS100,0)</f>
        <v>75</v>
      </c>
      <c r="BT100" s="2">
        <f>IF(DC!BT100-SCH!BT100&gt;=0,DC!BT100-SCH!BT100,0)</f>
        <v>0</v>
      </c>
      <c r="BU100" s="2">
        <f>IF(DC!BU100-SCH!BU100&gt;=0,DC!BU100-SCH!BU100,0)</f>
        <v>584</v>
      </c>
      <c r="BV100" s="2">
        <f>IF(DC!BV100-SCH!BV100&gt;=0,DC!BV100-SCH!BV100,0)</f>
        <v>150</v>
      </c>
      <c r="BW100" s="2">
        <f>IF(DC!BW100-SCH!BW100&gt;=0,DC!BW100-SCH!BW100,0)</f>
        <v>0</v>
      </c>
      <c r="BX100" s="2">
        <f>IF(DC!BX100-SCH!BX100&gt;=0,DC!BX100-SCH!BX100,0)</f>
        <v>551</v>
      </c>
      <c r="BY100" s="2">
        <f>IF(DC!BY100-SCH!BY100&gt;=0,DC!BY100-SCH!BY100,0)</f>
        <v>150</v>
      </c>
      <c r="BZ100" s="2">
        <f>IF(DC!BZ100-SCH!BZ100&gt;=0,DC!BZ100-SCH!BZ100,0)</f>
        <v>200</v>
      </c>
      <c r="CA100" s="2">
        <f>IF(DC!CA100-SCH!CA100&gt;=0,DC!CA100-SCH!CA100,0)</f>
        <v>584</v>
      </c>
      <c r="CB100" s="2">
        <f>IF(DC!CB100-SCH!CB100&gt;=0,DC!CB100-SCH!CB100,0)</f>
        <v>150</v>
      </c>
      <c r="CC100" s="2">
        <f>IF(DC!CC100-SCH!CC100&gt;=0,DC!CC100-SCH!CC100,0)</f>
        <v>80</v>
      </c>
      <c r="CD100" s="2">
        <f>IF(DC!CD100-SCH!CD100&gt;=0,DC!CD100-SCH!CD100,0)</f>
        <v>584</v>
      </c>
      <c r="CE100" s="2">
        <f>IF(DC!CE100-SCH!CE100&gt;=0,DC!CE100-SCH!CE100,0)</f>
        <v>150</v>
      </c>
      <c r="CF100" s="2">
        <f>IF(DC!CF100-SCH!CF100&gt;=0,DC!CF100-SCH!CF100,0)</f>
        <v>200</v>
      </c>
      <c r="CG100" s="2">
        <f>IF(DC!CG100-SCH!CG100&gt;=0,DC!CG100-SCH!CG100,0)</f>
        <v>876</v>
      </c>
      <c r="CH100" s="2">
        <f>IF(DC!CH100-SCH!CH100&gt;=0,DC!CH100-SCH!CH100,0)</f>
        <v>150</v>
      </c>
      <c r="CI100" s="2">
        <f>IF(DC!CI100-SCH!CI100&gt;=0,DC!CI100-SCH!CI100,0)</f>
        <v>100</v>
      </c>
      <c r="CJ100" s="2">
        <f>IF(DC!CJ100-SCH!CJ100&gt;=0,DC!CJ100-SCH!CJ100,0)</f>
        <v>876</v>
      </c>
      <c r="CK100" s="2">
        <f>IF(DC!CK100-SCH!CK100&gt;=0,DC!CK100-SCH!CK100,0)</f>
        <v>150</v>
      </c>
      <c r="CL100" s="2">
        <f>IF(DC!CL100-SCH!CL100&gt;=0,DC!CL100-SCH!CL100,0)</f>
        <v>270</v>
      </c>
      <c r="CM100" s="2">
        <f>IF(DC!CM100-SCH!CM100&gt;=0,DC!CM100-SCH!CM100,0)</f>
        <v>746</v>
      </c>
      <c r="CN100" s="2">
        <f>IF(DC!CN100-SCH!CN100&gt;=0,DC!CN100-SCH!CN100,0)</f>
        <v>150</v>
      </c>
    </row>
    <row r="101" spans="1:92" ht="69.75" x14ac:dyDescent="0.25">
      <c r="A101" s="11" t="s">
        <v>7</v>
      </c>
      <c r="B101" s="12"/>
      <c r="C101" s="2">
        <f>SUM(C5:C100)/4</f>
        <v>2850</v>
      </c>
      <c r="D101" s="2">
        <f t="shared" ref="D101:AY101" si="0">SUM(D5:D100)/4</f>
        <v>11787.699999999993</v>
      </c>
      <c r="E101" s="2">
        <f t="shared" si="0"/>
        <v>2897.5</v>
      </c>
      <c r="F101" s="2">
        <f t="shared" si="0"/>
        <v>3707.5</v>
      </c>
      <c r="G101" s="2">
        <f t="shared" si="0"/>
        <v>9184.7999999999847</v>
      </c>
      <c r="H101" s="2">
        <f t="shared" si="0"/>
        <v>2595</v>
      </c>
      <c r="I101" s="2">
        <f t="shared" si="0"/>
        <v>1705</v>
      </c>
      <c r="J101" s="2">
        <f t="shared" si="0"/>
        <v>8399.6999999999916</v>
      </c>
      <c r="K101" s="2">
        <f t="shared" si="0"/>
        <v>2610</v>
      </c>
      <c r="L101" s="2">
        <f t="shared" si="0"/>
        <v>3282.5</v>
      </c>
      <c r="M101" s="2">
        <f t="shared" si="0"/>
        <v>11115.100000000002</v>
      </c>
      <c r="N101" s="2">
        <f t="shared" si="0"/>
        <v>2465</v>
      </c>
      <c r="O101" s="2">
        <f t="shared" si="0"/>
        <v>9852.5</v>
      </c>
      <c r="P101" s="2">
        <f t="shared" si="0"/>
        <v>20542.5</v>
      </c>
      <c r="Q101" s="2">
        <f t="shared" si="0"/>
        <v>3600</v>
      </c>
      <c r="R101" s="2">
        <f t="shared" si="0"/>
        <v>8325</v>
      </c>
      <c r="S101" s="2">
        <f t="shared" si="0"/>
        <v>17245</v>
      </c>
      <c r="T101" s="2">
        <f t="shared" si="0"/>
        <v>3217.5</v>
      </c>
      <c r="U101" s="2">
        <f t="shared" si="0"/>
        <v>6180</v>
      </c>
      <c r="V101" s="2">
        <f t="shared" si="0"/>
        <v>16036.5</v>
      </c>
      <c r="W101" s="2">
        <f t="shared" si="0"/>
        <v>3150</v>
      </c>
      <c r="X101" s="2">
        <f t="shared" si="0"/>
        <v>5302.5</v>
      </c>
      <c r="Y101" s="2">
        <f t="shared" si="0"/>
        <v>15805</v>
      </c>
      <c r="Z101" s="2">
        <f t="shared" si="0"/>
        <v>3145</v>
      </c>
      <c r="AA101" s="2">
        <f t="shared" si="0"/>
        <v>4767.5</v>
      </c>
      <c r="AB101" s="2">
        <f t="shared" si="0"/>
        <v>14669</v>
      </c>
      <c r="AC101" s="2">
        <f t="shared" si="0"/>
        <v>3075</v>
      </c>
      <c r="AD101" s="2">
        <f t="shared" si="0"/>
        <v>7645</v>
      </c>
      <c r="AE101" s="2">
        <f t="shared" si="0"/>
        <v>18569</v>
      </c>
      <c r="AF101" s="2">
        <f t="shared" si="0"/>
        <v>3258.75</v>
      </c>
      <c r="AG101" s="2">
        <f t="shared" si="0"/>
        <v>9575</v>
      </c>
      <c r="AH101" s="2">
        <f t="shared" si="0"/>
        <v>20004.5</v>
      </c>
      <c r="AI101" s="2">
        <f t="shared" si="0"/>
        <v>1800</v>
      </c>
      <c r="AJ101" s="2">
        <f t="shared" si="0"/>
        <v>14037.5</v>
      </c>
      <c r="AK101" s="2">
        <f t="shared" si="0"/>
        <v>21504</v>
      </c>
      <c r="AL101" s="2">
        <f t="shared" si="0"/>
        <v>3702</v>
      </c>
      <c r="AM101" s="2">
        <f t="shared" si="0"/>
        <v>14847.5</v>
      </c>
      <c r="AN101" s="2">
        <f t="shared" si="0"/>
        <v>21447</v>
      </c>
      <c r="AO101" s="2">
        <f t="shared" si="0"/>
        <v>5280</v>
      </c>
      <c r="AP101" s="2">
        <f t="shared" si="0"/>
        <v>5845</v>
      </c>
      <c r="AQ101" s="2">
        <f t="shared" si="0"/>
        <v>18044.5</v>
      </c>
      <c r="AR101" s="2">
        <f t="shared" si="0"/>
        <v>4288.75</v>
      </c>
      <c r="AS101" s="2">
        <f t="shared" si="0"/>
        <v>3412.5</v>
      </c>
      <c r="AT101" s="2">
        <f t="shared" si="0"/>
        <v>14520.5</v>
      </c>
      <c r="AU101" s="2">
        <f t="shared" si="0"/>
        <v>1423.75</v>
      </c>
      <c r="AV101" s="2">
        <f t="shared" si="0"/>
        <v>3025</v>
      </c>
      <c r="AW101" s="2">
        <f t="shared" si="0"/>
        <v>13583</v>
      </c>
      <c r="AX101" s="2">
        <f t="shared" si="0"/>
        <v>1155</v>
      </c>
      <c r="AY101" s="2">
        <f t="shared" si="0"/>
        <v>2690</v>
      </c>
      <c r="AZ101" s="2">
        <f t="shared" ref="AZ101:CN101" si="1">SUM(AZ5:AZ100)/4</f>
        <v>13458.25</v>
      </c>
      <c r="BA101" s="2">
        <f t="shared" si="1"/>
        <v>1271.25</v>
      </c>
      <c r="BB101" s="2">
        <f t="shared" si="1"/>
        <v>1812.5</v>
      </c>
      <c r="BC101" s="2">
        <f t="shared" si="1"/>
        <v>13011.5</v>
      </c>
      <c r="BD101" s="2">
        <f t="shared" si="1"/>
        <v>1337.5</v>
      </c>
      <c r="BE101" s="2">
        <f t="shared" si="1"/>
        <v>4497.5</v>
      </c>
      <c r="BF101" s="2">
        <f t="shared" si="1"/>
        <v>13498.25</v>
      </c>
      <c r="BG101" s="2">
        <f t="shared" si="1"/>
        <v>1597.5</v>
      </c>
      <c r="BH101" s="2">
        <f t="shared" si="1"/>
        <v>4762.5</v>
      </c>
      <c r="BI101" s="2">
        <f t="shared" si="1"/>
        <v>11820.5</v>
      </c>
      <c r="BJ101" s="2">
        <f t="shared" si="1"/>
        <v>1092.5</v>
      </c>
      <c r="BK101" s="2">
        <f t="shared" si="1"/>
        <v>3713.75</v>
      </c>
      <c r="BL101" s="2">
        <f t="shared" si="1"/>
        <v>10968</v>
      </c>
      <c r="BM101" s="2">
        <f t="shared" si="1"/>
        <v>1143.75</v>
      </c>
      <c r="BN101" s="2">
        <f t="shared" si="1"/>
        <v>4232.5</v>
      </c>
      <c r="BO101" s="2">
        <f t="shared" si="1"/>
        <v>8641</v>
      </c>
      <c r="BP101" s="2">
        <f t="shared" si="1"/>
        <v>1216.25</v>
      </c>
      <c r="BQ101" s="2">
        <f t="shared" si="1"/>
        <v>272.5</v>
      </c>
      <c r="BR101" s="2">
        <f t="shared" si="1"/>
        <v>3394</v>
      </c>
      <c r="BS101" s="2">
        <f t="shared" si="1"/>
        <v>582.5</v>
      </c>
      <c r="BT101" s="2">
        <f t="shared" si="1"/>
        <v>210</v>
      </c>
      <c r="BU101" s="2">
        <f t="shared" si="1"/>
        <v>3419.5</v>
      </c>
      <c r="BV101" s="2">
        <f t="shared" si="1"/>
        <v>1198.75</v>
      </c>
      <c r="BW101" s="2">
        <f t="shared" si="1"/>
        <v>225</v>
      </c>
      <c r="BX101" s="2">
        <f t="shared" si="1"/>
        <v>3076.25</v>
      </c>
      <c r="BY101" s="2">
        <f t="shared" si="1"/>
        <v>1805</v>
      </c>
      <c r="BZ101" s="2">
        <f t="shared" si="1"/>
        <v>860</v>
      </c>
      <c r="CA101" s="2">
        <f t="shared" si="1"/>
        <v>7010.25</v>
      </c>
      <c r="CB101" s="2">
        <f t="shared" si="1"/>
        <v>2402.5</v>
      </c>
      <c r="CC101" s="2">
        <f t="shared" si="1"/>
        <v>2750</v>
      </c>
      <c r="CD101" s="2">
        <f t="shared" si="1"/>
        <v>5720</v>
      </c>
      <c r="CE101" s="2">
        <f t="shared" si="1"/>
        <v>2782.5</v>
      </c>
      <c r="CF101" s="2">
        <f t="shared" si="1"/>
        <v>2077.5</v>
      </c>
      <c r="CG101" s="2">
        <f t="shared" si="1"/>
        <v>7560.5</v>
      </c>
      <c r="CH101" s="2">
        <f t="shared" si="1"/>
        <v>2437.5</v>
      </c>
      <c r="CI101" s="2">
        <f t="shared" si="1"/>
        <v>652.5</v>
      </c>
      <c r="CJ101" s="2">
        <f t="shared" si="1"/>
        <v>10493</v>
      </c>
      <c r="CK101" s="2">
        <f t="shared" si="1"/>
        <v>2462.5</v>
      </c>
      <c r="CL101" s="2">
        <f t="shared" si="1"/>
        <v>2337.5</v>
      </c>
      <c r="CM101" s="2">
        <f t="shared" si="1"/>
        <v>12852</v>
      </c>
      <c r="CN101" s="2">
        <f t="shared" si="1"/>
        <v>2810</v>
      </c>
    </row>
    <row r="102" spans="1:92" ht="93" x14ac:dyDescent="0.25">
      <c r="A102" s="11" t="s">
        <v>8</v>
      </c>
      <c r="B102" s="12"/>
      <c r="C102" s="2">
        <f>MAX(C5:C100)</f>
        <v>660</v>
      </c>
      <c r="D102" s="2">
        <f t="shared" ref="D102:AY102" si="2">MAX(D5:D100)</f>
        <v>876</v>
      </c>
      <c r="E102" s="2">
        <f t="shared" si="2"/>
        <v>150</v>
      </c>
      <c r="F102" s="2">
        <f t="shared" si="2"/>
        <v>660</v>
      </c>
      <c r="G102" s="2">
        <f t="shared" si="2"/>
        <v>611.59999999999991</v>
      </c>
      <c r="H102" s="2">
        <f t="shared" si="2"/>
        <v>150</v>
      </c>
      <c r="I102" s="2">
        <f t="shared" si="2"/>
        <v>320</v>
      </c>
      <c r="J102" s="2">
        <f t="shared" si="2"/>
        <v>611.59999999999991</v>
      </c>
      <c r="K102" s="2">
        <f t="shared" si="2"/>
        <v>150</v>
      </c>
      <c r="L102" s="2">
        <f t="shared" si="2"/>
        <v>660</v>
      </c>
      <c r="M102" s="2">
        <f t="shared" si="2"/>
        <v>896</v>
      </c>
      <c r="N102" s="2">
        <f t="shared" si="2"/>
        <v>150</v>
      </c>
      <c r="O102" s="2">
        <f t="shared" si="2"/>
        <v>660</v>
      </c>
      <c r="P102" s="2">
        <f t="shared" si="2"/>
        <v>896</v>
      </c>
      <c r="Q102" s="2">
        <f t="shared" si="2"/>
        <v>150</v>
      </c>
      <c r="R102" s="2">
        <f t="shared" si="2"/>
        <v>660</v>
      </c>
      <c r="S102" s="2">
        <f t="shared" si="2"/>
        <v>896</v>
      </c>
      <c r="T102" s="2">
        <f t="shared" si="2"/>
        <v>150</v>
      </c>
      <c r="U102" s="2">
        <f t="shared" si="2"/>
        <v>660</v>
      </c>
      <c r="V102" s="2">
        <f t="shared" si="2"/>
        <v>896</v>
      </c>
      <c r="W102" s="2">
        <f t="shared" si="2"/>
        <v>150</v>
      </c>
      <c r="X102" s="2">
        <f t="shared" si="2"/>
        <v>660</v>
      </c>
      <c r="Y102" s="2">
        <f t="shared" si="2"/>
        <v>896</v>
      </c>
      <c r="Z102" s="2">
        <f t="shared" si="2"/>
        <v>150</v>
      </c>
      <c r="AA102" s="2">
        <f t="shared" si="2"/>
        <v>660</v>
      </c>
      <c r="AB102" s="2">
        <f t="shared" si="2"/>
        <v>896</v>
      </c>
      <c r="AC102" s="2">
        <f t="shared" si="2"/>
        <v>150</v>
      </c>
      <c r="AD102" s="2">
        <f t="shared" si="2"/>
        <v>660</v>
      </c>
      <c r="AE102" s="2">
        <f t="shared" si="2"/>
        <v>896</v>
      </c>
      <c r="AF102" s="2">
        <f t="shared" si="2"/>
        <v>150</v>
      </c>
      <c r="AG102" s="2">
        <f t="shared" si="2"/>
        <v>660</v>
      </c>
      <c r="AH102" s="2">
        <f t="shared" si="2"/>
        <v>896</v>
      </c>
      <c r="AI102" s="2">
        <f t="shared" si="2"/>
        <v>75</v>
      </c>
      <c r="AJ102" s="2">
        <f t="shared" si="2"/>
        <v>660</v>
      </c>
      <c r="AK102" s="2">
        <f t="shared" si="2"/>
        <v>896</v>
      </c>
      <c r="AL102" s="2">
        <f t="shared" si="2"/>
        <v>220</v>
      </c>
      <c r="AM102" s="2">
        <f t="shared" si="2"/>
        <v>660</v>
      </c>
      <c r="AN102" s="2">
        <f t="shared" si="2"/>
        <v>896</v>
      </c>
      <c r="AO102" s="2">
        <f t="shared" si="2"/>
        <v>220</v>
      </c>
      <c r="AP102" s="2">
        <f t="shared" si="2"/>
        <v>660</v>
      </c>
      <c r="AQ102" s="2">
        <f t="shared" si="2"/>
        <v>896</v>
      </c>
      <c r="AR102" s="2">
        <f t="shared" si="2"/>
        <v>220</v>
      </c>
      <c r="AS102" s="2">
        <f t="shared" si="2"/>
        <v>500</v>
      </c>
      <c r="AT102" s="2">
        <f t="shared" si="2"/>
        <v>896</v>
      </c>
      <c r="AU102" s="2">
        <f t="shared" si="2"/>
        <v>75</v>
      </c>
      <c r="AV102" s="2">
        <f t="shared" si="2"/>
        <v>560</v>
      </c>
      <c r="AW102" s="2">
        <f t="shared" si="2"/>
        <v>896</v>
      </c>
      <c r="AX102" s="2">
        <f t="shared" si="2"/>
        <v>75</v>
      </c>
      <c r="AY102" s="2">
        <f t="shared" si="2"/>
        <v>620</v>
      </c>
      <c r="AZ102" s="2">
        <f t="shared" ref="AZ102:CN102" si="3">MAX(AZ5:AZ100)</f>
        <v>901</v>
      </c>
      <c r="BA102" s="2">
        <f t="shared" si="3"/>
        <v>75</v>
      </c>
      <c r="BB102" s="2">
        <f t="shared" si="3"/>
        <v>520</v>
      </c>
      <c r="BC102" s="2">
        <f t="shared" si="3"/>
        <v>901</v>
      </c>
      <c r="BD102" s="2">
        <f t="shared" si="3"/>
        <v>75</v>
      </c>
      <c r="BE102" s="2">
        <f t="shared" si="3"/>
        <v>660</v>
      </c>
      <c r="BF102" s="2">
        <f t="shared" si="3"/>
        <v>901</v>
      </c>
      <c r="BG102" s="2">
        <f t="shared" si="3"/>
        <v>75</v>
      </c>
      <c r="BH102" s="2">
        <f t="shared" si="3"/>
        <v>660</v>
      </c>
      <c r="BI102" s="2">
        <f t="shared" si="3"/>
        <v>901</v>
      </c>
      <c r="BJ102" s="2">
        <f t="shared" si="3"/>
        <v>75</v>
      </c>
      <c r="BK102" s="2">
        <f t="shared" si="3"/>
        <v>660</v>
      </c>
      <c r="BL102" s="2">
        <f t="shared" si="3"/>
        <v>901</v>
      </c>
      <c r="BM102" s="2">
        <f t="shared" si="3"/>
        <v>75</v>
      </c>
      <c r="BN102" s="2">
        <f t="shared" si="3"/>
        <v>660</v>
      </c>
      <c r="BO102" s="2">
        <f t="shared" si="3"/>
        <v>901</v>
      </c>
      <c r="BP102" s="2">
        <f t="shared" si="3"/>
        <v>75</v>
      </c>
      <c r="BQ102" s="2">
        <f t="shared" si="3"/>
        <v>230</v>
      </c>
      <c r="BR102" s="2">
        <f t="shared" si="3"/>
        <v>584</v>
      </c>
      <c r="BS102" s="2">
        <f t="shared" si="3"/>
        <v>75</v>
      </c>
      <c r="BT102" s="2">
        <f t="shared" si="3"/>
        <v>180</v>
      </c>
      <c r="BU102" s="2">
        <f t="shared" si="3"/>
        <v>584</v>
      </c>
      <c r="BV102" s="2">
        <f t="shared" si="3"/>
        <v>150</v>
      </c>
      <c r="BW102" s="2">
        <f t="shared" si="3"/>
        <v>150</v>
      </c>
      <c r="BX102" s="2">
        <f t="shared" si="3"/>
        <v>584</v>
      </c>
      <c r="BY102" s="2">
        <f t="shared" si="3"/>
        <v>150</v>
      </c>
      <c r="BZ102" s="2">
        <f t="shared" si="3"/>
        <v>200</v>
      </c>
      <c r="CA102" s="2">
        <f t="shared" si="3"/>
        <v>901</v>
      </c>
      <c r="CB102" s="2">
        <f t="shared" si="3"/>
        <v>150</v>
      </c>
      <c r="CC102" s="2">
        <f t="shared" si="3"/>
        <v>330</v>
      </c>
      <c r="CD102" s="2">
        <f t="shared" si="3"/>
        <v>584</v>
      </c>
      <c r="CE102" s="2">
        <f t="shared" si="3"/>
        <v>150</v>
      </c>
      <c r="CF102" s="2">
        <f t="shared" si="3"/>
        <v>280</v>
      </c>
      <c r="CG102" s="2">
        <f t="shared" si="3"/>
        <v>876</v>
      </c>
      <c r="CH102" s="2">
        <f t="shared" si="3"/>
        <v>150</v>
      </c>
      <c r="CI102" s="2">
        <f t="shared" si="3"/>
        <v>200</v>
      </c>
      <c r="CJ102" s="2">
        <f t="shared" si="3"/>
        <v>901</v>
      </c>
      <c r="CK102" s="2">
        <f t="shared" si="3"/>
        <v>150</v>
      </c>
      <c r="CL102" s="2">
        <f t="shared" si="3"/>
        <v>330</v>
      </c>
      <c r="CM102" s="2">
        <f t="shared" si="3"/>
        <v>876</v>
      </c>
      <c r="CN102" s="2">
        <f t="shared" si="3"/>
        <v>150</v>
      </c>
    </row>
    <row r="103" spans="1:92" ht="93" x14ac:dyDescent="0.25">
      <c r="A103" s="11" t="s">
        <v>9</v>
      </c>
      <c r="B103" s="12"/>
      <c r="C103" s="2">
        <f>MIN(C5:C100)</f>
        <v>0</v>
      </c>
      <c r="D103" s="2">
        <f t="shared" ref="D103:AY103" si="4">MIN(D5:D100)</f>
        <v>0</v>
      </c>
      <c r="E103" s="2">
        <f t="shared" si="4"/>
        <v>0</v>
      </c>
      <c r="F103" s="2">
        <f t="shared" si="4"/>
        <v>0</v>
      </c>
      <c r="G103" s="2">
        <f t="shared" si="4"/>
        <v>0</v>
      </c>
      <c r="H103" s="2">
        <f t="shared" si="4"/>
        <v>0</v>
      </c>
      <c r="I103" s="2">
        <f t="shared" si="4"/>
        <v>0</v>
      </c>
      <c r="J103" s="2">
        <f t="shared" si="4"/>
        <v>0</v>
      </c>
      <c r="K103" s="2">
        <f t="shared" si="4"/>
        <v>0</v>
      </c>
      <c r="L103" s="2">
        <f t="shared" si="4"/>
        <v>0</v>
      </c>
      <c r="M103" s="2">
        <f t="shared" si="4"/>
        <v>0</v>
      </c>
      <c r="N103" s="2">
        <f t="shared" si="4"/>
        <v>0</v>
      </c>
      <c r="O103" s="2">
        <f t="shared" si="4"/>
        <v>0</v>
      </c>
      <c r="P103" s="2">
        <f t="shared" si="4"/>
        <v>370</v>
      </c>
      <c r="Q103" s="2">
        <f t="shared" si="4"/>
        <v>150</v>
      </c>
      <c r="R103" s="2">
        <f t="shared" si="4"/>
        <v>0</v>
      </c>
      <c r="S103" s="2">
        <f t="shared" si="4"/>
        <v>0</v>
      </c>
      <c r="T103" s="2">
        <f t="shared" si="4"/>
        <v>0</v>
      </c>
      <c r="U103" s="2">
        <f t="shared" si="4"/>
        <v>0</v>
      </c>
      <c r="V103" s="2">
        <f t="shared" si="4"/>
        <v>0</v>
      </c>
      <c r="W103" s="2">
        <f t="shared" si="4"/>
        <v>0</v>
      </c>
      <c r="X103" s="2">
        <f t="shared" si="4"/>
        <v>0</v>
      </c>
      <c r="Y103" s="2">
        <f t="shared" si="4"/>
        <v>0</v>
      </c>
      <c r="Z103" s="2">
        <f t="shared" si="4"/>
        <v>0</v>
      </c>
      <c r="AA103" s="2">
        <f t="shared" si="4"/>
        <v>0</v>
      </c>
      <c r="AB103" s="2">
        <f t="shared" si="4"/>
        <v>0</v>
      </c>
      <c r="AC103" s="2">
        <f t="shared" si="4"/>
        <v>0</v>
      </c>
      <c r="AD103" s="2">
        <f t="shared" si="4"/>
        <v>0</v>
      </c>
      <c r="AE103" s="2">
        <f t="shared" si="4"/>
        <v>70</v>
      </c>
      <c r="AF103" s="2">
        <f t="shared" si="4"/>
        <v>75</v>
      </c>
      <c r="AG103" s="2">
        <f t="shared" si="4"/>
        <v>0</v>
      </c>
      <c r="AH103" s="2">
        <f t="shared" si="4"/>
        <v>340</v>
      </c>
      <c r="AI103" s="2">
        <f t="shared" si="4"/>
        <v>75</v>
      </c>
      <c r="AJ103" s="2">
        <f t="shared" si="4"/>
        <v>260</v>
      </c>
      <c r="AK103" s="2">
        <f t="shared" si="4"/>
        <v>896</v>
      </c>
      <c r="AL103" s="2">
        <f t="shared" si="4"/>
        <v>75</v>
      </c>
      <c r="AM103" s="2">
        <f t="shared" si="4"/>
        <v>260</v>
      </c>
      <c r="AN103" s="2">
        <f t="shared" si="4"/>
        <v>770</v>
      </c>
      <c r="AO103" s="2">
        <f t="shared" si="4"/>
        <v>220</v>
      </c>
      <c r="AP103" s="2">
        <f t="shared" si="4"/>
        <v>0</v>
      </c>
      <c r="AQ103" s="2">
        <f t="shared" si="4"/>
        <v>0</v>
      </c>
      <c r="AR103" s="2">
        <f t="shared" si="4"/>
        <v>75</v>
      </c>
      <c r="AS103" s="2">
        <f t="shared" si="4"/>
        <v>0</v>
      </c>
      <c r="AT103" s="2">
        <f t="shared" si="4"/>
        <v>0</v>
      </c>
      <c r="AU103" s="2">
        <f t="shared" si="4"/>
        <v>0</v>
      </c>
      <c r="AV103" s="2">
        <f t="shared" si="4"/>
        <v>0</v>
      </c>
      <c r="AW103" s="2">
        <f t="shared" si="4"/>
        <v>0</v>
      </c>
      <c r="AX103" s="2">
        <f t="shared" si="4"/>
        <v>0</v>
      </c>
      <c r="AY103" s="2">
        <f t="shared" si="4"/>
        <v>0</v>
      </c>
      <c r="AZ103" s="2">
        <f t="shared" ref="AZ103:CN103" si="5">MIN(AZ5:AZ100)</f>
        <v>0</v>
      </c>
      <c r="BA103" s="2">
        <f t="shared" si="5"/>
        <v>0</v>
      </c>
      <c r="BB103" s="2">
        <f t="shared" si="5"/>
        <v>0</v>
      </c>
      <c r="BC103" s="2">
        <f t="shared" si="5"/>
        <v>0</v>
      </c>
      <c r="BD103" s="2">
        <f t="shared" si="5"/>
        <v>0</v>
      </c>
      <c r="BE103" s="2">
        <f t="shared" si="5"/>
        <v>0</v>
      </c>
      <c r="BF103" s="2">
        <f t="shared" si="5"/>
        <v>0</v>
      </c>
      <c r="BG103" s="2">
        <f t="shared" si="5"/>
        <v>0</v>
      </c>
      <c r="BH103" s="2">
        <f t="shared" si="5"/>
        <v>0</v>
      </c>
      <c r="BI103" s="2">
        <f t="shared" si="5"/>
        <v>0</v>
      </c>
      <c r="BJ103" s="2">
        <f t="shared" si="5"/>
        <v>0</v>
      </c>
      <c r="BK103" s="2">
        <f t="shared" si="5"/>
        <v>0</v>
      </c>
      <c r="BL103" s="2">
        <f t="shared" si="5"/>
        <v>0</v>
      </c>
      <c r="BM103" s="2">
        <f t="shared" si="5"/>
        <v>0</v>
      </c>
      <c r="BN103" s="2">
        <f t="shared" si="5"/>
        <v>0</v>
      </c>
      <c r="BO103" s="2">
        <f t="shared" si="5"/>
        <v>0</v>
      </c>
      <c r="BP103" s="2">
        <f t="shared" si="5"/>
        <v>0</v>
      </c>
      <c r="BQ103" s="2">
        <f t="shared" si="5"/>
        <v>0</v>
      </c>
      <c r="BR103" s="2">
        <f t="shared" si="5"/>
        <v>0</v>
      </c>
      <c r="BS103" s="2">
        <f t="shared" si="5"/>
        <v>0</v>
      </c>
      <c r="BT103" s="2">
        <f t="shared" si="5"/>
        <v>0</v>
      </c>
      <c r="BU103" s="2">
        <f t="shared" si="5"/>
        <v>0</v>
      </c>
      <c r="BV103" s="2">
        <f t="shared" si="5"/>
        <v>0</v>
      </c>
      <c r="BW103" s="2">
        <f t="shared" si="5"/>
        <v>0</v>
      </c>
      <c r="BX103" s="2">
        <f t="shared" si="5"/>
        <v>0</v>
      </c>
      <c r="BY103" s="2">
        <f t="shared" si="5"/>
        <v>0</v>
      </c>
      <c r="BZ103" s="2">
        <f t="shared" si="5"/>
        <v>0</v>
      </c>
      <c r="CA103" s="2">
        <f t="shared" si="5"/>
        <v>0</v>
      </c>
      <c r="CB103" s="2">
        <f t="shared" si="5"/>
        <v>0</v>
      </c>
      <c r="CC103" s="2">
        <f t="shared" si="5"/>
        <v>0</v>
      </c>
      <c r="CD103" s="2">
        <f t="shared" si="5"/>
        <v>0</v>
      </c>
      <c r="CE103" s="2">
        <f t="shared" si="5"/>
        <v>0</v>
      </c>
      <c r="CF103" s="2">
        <f t="shared" si="5"/>
        <v>0</v>
      </c>
      <c r="CG103" s="2">
        <f t="shared" si="5"/>
        <v>0</v>
      </c>
      <c r="CH103" s="2">
        <f t="shared" si="5"/>
        <v>0</v>
      </c>
      <c r="CI103" s="2">
        <f t="shared" si="5"/>
        <v>0</v>
      </c>
      <c r="CJ103" s="2">
        <f t="shared" si="5"/>
        <v>0</v>
      </c>
      <c r="CK103" s="2">
        <f t="shared" si="5"/>
        <v>0</v>
      </c>
      <c r="CL103" s="2">
        <f t="shared" si="5"/>
        <v>0</v>
      </c>
      <c r="CM103" s="2">
        <f t="shared" si="5"/>
        <v>0</v>
      </c>
      <c r="CN103" s="2">
        <f t="shared" si="5"/>
        <v>0</v>
      </c>
    </row>
    <row r="104" spans="1:92" ht="93" x14ac:dyDescent="0.25">
      <c r="A104" s="11" t="s">
        <v>10</v>
      </c>
      <c r="B104" s="12"/>
      <c r="C104" s="2">
        <f>AVERAGE(C5:C100)</f>
        <v>118.75</v>
      </c>
      <c r="D104" s="2">
        <f t="shared" ref="D104:AY104" si="6">AVERAGE(D5:D100)</f>
        <v>491.15416666666641</v>
      </c>
      <c r="E104" s="2">
        <f t="shared" si="6"/>
        <v>120.72916666666667</v>
      </c>
      <c r="F104" s="2">
        <f t="shared" si="6"/>
        <v>154.47916666666666</v>
      </c>
      <c r="G104" s="2">
        <f t="shared" si="6"/>
        <v>382.69999999999936</v>
      </c>
      <c r="H104" s="2">
        <f t="shared" si="6"/>
        <v>108.125</v>
      </c>
      <c r="I104" s="2">
        <f t="shared" si="6"/>
        <v>71.041666666666671</v>
      </c>
      <c r="J104" s="2">
        <f t="shared" si="6"/>
        <v>349.98749999999967</v>
      </c>
      <c r="K104" s="2">
        <f t="shared" si="6"/>
        <v>108.75</v>
      </c>
      <c r="L104" s="2">
        <f t="shared" si="6"/>
        <v>136.77083333333334</v>
      </c>
      <c r="M104" s="2">
        <f t="shared" si="6"/>
        <v>463.12916666666678</v>
      </c>
      <c r="N104" s="2">
        <f t="shared" si="6"/>
        <v>102.70833333333333</v>
      </c>
      <c r="O104" s="2">
        <f t="shared" si="6"/>
        <v>410.52083333333331</v>
      </c>
      <c r="P104" s="2">
        <f t="shared" si="6"/>
        <v>855.9375</v>
      </c>
      <c r="Q104" s="2">
        <f t="shared" si="6"/>
        <v>150</v>
      </c>
      <c r="R104" s="2">
        <f t="shared" si="6"/>
        <v>346.875</v>
      </c>
      <c r="S104" s="2">
        <f t="shared" si="6"/>
        <v>718.54166666666663</v>
      </c>
      <c r="T104" s="2">
        <f t="shared" si="6"/>
        <v>134.0625</v>
      </c>
      <c r="U104" s="2">
        <f t="shared" si="6"/>
        <v>257.5</v>
      </c>
      <c r="V104" s="2">
        <f t="shared" si="6"/>
        <v>668.1875</v>
      </c>
      <c r="W104" s="2">
        <f t="shared" si="6"/>
        <v>131.25</v>
      </c>
      <c r="X104" s="2">
        <f t="shared" si="6"/>
        <v>220.9375</v>
      </c>
      <c r="Y104" s="2">
        <f t="shared" si="6"/>
        <v>658.54166666666663</v>
      </c>
      <c r="Z104" s="2">
        <f t="shared" si="6"/>
        <v>131.04166666666666</v>
      </c>
      <c r="AA104" s="2">
        <f t="shared" si="6"/>
        <v>198.64583333333334</v>
      </c>
      <c r="AB104" s="2">
        <f t="shared" si="6"/>
        <v>611.20833333333337</v>
      </c>
      <c r="AC104" s="2">
        <f t="shared" si="6"/>
        <v>128.125</v>
      </c>
      <c r="AD104" s="2">
        <f t="shared" si="6"/>
        <v>318.54166666666669</v>
      </c>
      <c r="AE104" s="2">
        <f t="shared" si="6"/>
        <v>773.70833333333337</v>
      </c>
      <c r="AF104" s="2">
        <f t="shared" si="6"/>
        <v>135.78125</v>
      </c>
      <c r="AG104" s="2">
        <f t="shared" si="6"/>
        <v>398.95833333333331</v>
      </c>
      <c r="AH104" s="2">
        <f t="shared" si="6"/>
        <v>833.52083333333337</v>
      </c>
      <c r="AI104" s="2">
        <f t="shared" si="6"/>
        <v>75</v>
      </c>
      <c r="AJ104" s="2">
        <f t="shared" si="6"/>
        <v>584.89583333333337</v>
      </c>
      <c r="AK104" s="2">
        <f t="shared" si="6"/>
        <v>896</v>
      </c>
      <c r="AL104" s="2">
        <f t="shared" si="6"/>
        <v>154.25</v>
      </c>
      <c r="AM104" s="2">
        <f t="shared" si="6"/>
        <v>618.64583333333337</v>
      </c>
      <c r="AN104" s="2">
        <f t="shared" si="6"/>
        <v>893.625</v>
      </c>
      <c r="AO104" s="2">
        <f t="shared" si="6"/>
        <v>220</v>
      </c>
      <c r="AP104" s="2">
        <f t="shared" si="6"/>
        <v>243.54166666666666</v>
      </c>
      <c r="AQ104" s="2">
        <f t="shared" si="6"/>
        <v>751.85416666666663</v>
      </c>
      <c r="AR104" s="2">
        <f t="shared" si="6"/>
        <v>178.69791666666666</v>
      </c>
      <c r="AS104" s="2">
        <f t="shared" si="6"/>
        <v>142.1875</v>
      </c>
      <c r="AT104" s="2">
        <f t="shared" si="6"/>
        <v>605.02083333333337</v>
      </c>
      <c r="AU104" s="2">
        <f t="shared" si="6"/>
        <v>59.322916666666664</v>
      </c>
      <c r="AV104" s="2">
        <f t="shared" si="6"/>
        <v>126.04166666666667</v>
      </c>
      <c r="AW104" s="2">
        <f t="shared" si="6"/>
        <v>565.95833333333337</v>
      </c>
      <c r="AX104" s="2">
        <f t="shared" si="6"/>
        <v>48.125</v>
      </c>
      <c r="AY104" s="2">
        <f t="shared" si="6"/>
        <v>112.08333333333333</v>
      </c>
      <c r="AZ104" s="2">
        <f t="shared" ref="AZ104:CN104" si="7">AVERAGE(AZ5:AZ100)</f>
        <v>560.76041666666663</v>
      </c>
      <c r="BA104" s="2">
        <f t="shared" si="7"/>
        <v>52.96875</v>
      </c>
      <c r="BB104" s="2">
        <f t="shared" si="7"/>
        <v>75.520833333333329</v>
      </c>
      <c r="BC104" s="2">
        <f t="shared" si="7"/>
        <v>542.14583333333337</v>
      </c>
      <c r="BD104" s="2">
        <f t="shared" si="7"/>
        <v>55.729166666666664</v>
      </c>
      <c r="BE104" s="2">
        <f t="shared" si="7"/>
        <v>187.39583333333334</v>
      </c>
      <c r="BF104" s="2">
        <f t="shared" si="7"/>
        <v>562.42708333333337</v>
      </c>
      <c r="BG104" s="2">
        <f t="shared" si="7"/>
        <v>66.5625</v>
      </c>
      <c r="BH104" s="2">
        <f t="shared" si="7"/>
        <v>198.4375</v>
      </c>
      <c r="BI104" s="2">
        <f t="shared" si="7"/>
        <v>492.52083333333331</v>
      </c>
      <c r="BJ104" s="2">
        <f t="shared" si="7"/>
        <v>45.520833333333336</v>
      </c>
      <c r="BK104" s="2">
        <f t="shared" si="7"/>
        <v>154.73958333333334</v>
      </c>
      <c r="BL104" s="2">
        <f t="shared" si="7"/>
        <v>457</v>
      </c>
      <c r="BM104" s="2">
        <f t="shared" si="7"/>
        <v>47.65625</v>
      </c>
      <c r="BN104" s="2">
        <f t="shared" si="7"/>
        <v>176.35416666666666</v>
      </c>
      <c r="BO104" s="2">
        <f t="shared" si="7"/>
        <v>360.04166666666669</v>
      </c>
      <c r="BP104" s="2">
        <f t="shared" si="7"/>
        <v>50.677083333333336</v>
      </c>
      <c r="BQ104" s="2">
        <f t="shared" si="7"/>
        <v>11.354166666666666</v>
      </c>
      <c r="BR104" s="2">
        <f t="shared" si="7"/>
        <v>141.41666666666666</v>
      </c>
      <c r="BS104" s="2">
        <f t="shared" si="7"/>
        <v>24.270833333333332</v>
      </c>
      <c r="BT104" s="2">
        <f t="shared" si="7"/>
        <v>8.75</v>
      </c>
      <c r="BU104" s="2">
        <f t="shared" si="7"/>
        <v>142.47916666666666</v>
      </c>
      <c r="BV104" s="2">
        <f t="shared" si="7"/>
        <v>49.947916666666664</v>
      </c>
      <c r="BW104" s="2">
        <f t="shared" si="7"/>
        <v>9.375</v>
      </c>
      <c r="BX104" s="2">
        <f t="shared" si="7"/>
        <v>128.17708333333334</v>
      </c>
      <c r="BY104" s="2">
        <f t="shared" si="7"/>
        <v>75.208333333333329</v>
      </c>
      <c r="BZ104" s="2">
        <f t="shared" si="7"/>
        <v>35.833333333333336</v>
      </c>
      <c r="CA104" s="2">
        <f t="shared" si="7"/>
        <v>292.09375</v>
      </c>
      <c r="CB104" s="2">
        <f t="shared" si="7"/>
        <v>100.10416666666667</v>
      </c>
      <c r="CC104" s="2">
        <f t="shared" si="7"/>
        <v>114.58333333333333</v>
      </c>
      <c r="CD104" s="2">
        <f t="shared" si="7"/>
        <v>238.33333333333334</v>
      </c>
      <c r="CE104" s="2">
        <f t="shared" si="7"/>
        <v>115.9375</v>
      </c>
      <c r="CF104" s="2">
        <f t="shared" si="7"/>
        <v>86.5625</v>
      </c>
      <c r="CG104" s="2">
        <f t="shared" si="7"/>
        <v>315.02083333333331</v>
      </c>
      <c r="CH104" s="2">
        <f t="shared" si="7"/>
        <v>101.5625</v>
      </c>
      <c r="CI104" s="2">
        <f t="shared" si="7"/>
        <v>27.1875</v>
      </c>
      <c r="CJ104" s="2">
        <f t="shared" si="7"/>
        <v>437.20833333333331</v>
      </c>
      <c r="CK104" s="2">
        <f t="shared" si="7"/>
        <v>102.60416666666667</v>
      </c>
      <c r="CL104" s="2">
        <f t="shared" si="7"/>
        <v>97.395833333333329</v>
      </c>
      <c r="CM104" s="2">
        <f t="shared" si="7"/>
        <v>535.5</v>
      </c>
      <c r="CN104" s="2">
        <f t="shared" si="7"/>
        <v>117.08333333333333</v>
      </c>
    </row>
  </sheetData>
  <mergeCells count="61">
    <mergeCell ref="CL2:CN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CI1:CK1"/>
    <mergeCell ref="CL1:CN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AD1:AF1"/>
    <mergeCell ref="AG1:AI1"/>
    <mergeCell ref="C2:E2"/>
    <mergeCell ref="F2:H2"/>
    <mergeCell ref="I2:K2"/>
    <mergeCell ref="L2:N2"/>
    <mergeCell ref="O2:Q2"/>
    <mergeCell ref="BW1:BY1"/>
    <mergeCell ref="BZ1:CB1"/>
    <mergeCell ref="CC1:CE1"/>
    <mergeCell ref="CF1:CH1"/>
    <mergeCell ref="AM1:AO1"/>
    <mergeCell ref="AP1:AR1"/>
    <mergeCell ref="AS1:AU1"/>
    <mergeCell ref="AV1:AX1"/>
    <mergeCell ref="AY1:BA1"/>
    <mergeCell ref="BB1:BD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  <mergeCell ref="R2:T2"/>
    <mergeCell ref="U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E31"/>
  <sheetViews>
    <sheetView tabSelected="1" view="pageBreakPreview" zoomScale="30" zoomScaleNormal="90" zoomScaleSheetLayoutView="30" workbookViewId="0">
      <pane ySplit="2" topLeftCell="A21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16384" width="9.140625" style="13"/>
  </cols>
  <sheetData>
    <row r="1" spans="1:31" ht="150" customHeight="1" x14ac:dyDescent="0.75">
      <c r="A1" s="42" t="s">
        <v>136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1" ht="120" customHeight="1" x14ac:dyDescent="0.75">
      <c r="A2" s="14" t="s">
        <v>11</v>
      </c>
      <c r="B2" s="24">
        <f>Sur!C1</f>
        <v>45231</v>
      </c>
      <c r="C2" s="24">
        <f>B2+1</f>
        <v>45232</v>
      </c>
      <c r="D2" s="24">
        <f t="shared" ref="D2:AE2" si="0">C2+1</f>
        <v>45233</v>
      </c>
      <c r="E2" s="24">
        <f t="shared" si="0"/>
        <v>45234</v>
      </c>
      <c r="F2" s="24">
        <f t="shared" si="0"/>
        <v>45235</v>
      </c>
      <c r="G2" s="24">
        <f t="shared" si="0"/>
        <v>45236</v>
      </c>
      <c r="H2" s="24">
        <f t="shared" si="0"/>
        <v>45237</v>
      </c>
      <c r="I2" s="24">
        <f t="shared" si="0"/>
        <v>45238</v>
      </c>
      <c r="J2" s="24">
        <f t="shared" si="0"/>
        <v>45239</v>
      </c>
      <c r="K2" s="24">
        <f t="shared" si="0"/>
        <v>45240</v>
      </c>
      <c r="L2" s="24">
        <f t="shared" si="0"/>
        <v>45241</v>
      </c>
      <c r="M2" s="24">
        <f t="shared" si="0"/>
        <v>45242</v>
      </c>
      <c r="N2" s="24">
        <f t="shared" si="0"/>
        <v>45243</v>
      </c>
      <c r="O2" s="24">
        <f t="shared" si="0"/>
        <v>45244</v>
      </c>
      <c r="P2" s="24">
        <f t="shared" si="0"/>
        <v>45245</v>
      </c>
      <c r="Q2" s="24">
        <f t="shared" si="0"/>
        <v>45246</v>
      </c>
      <c r="R2" s="24">
        <f t="shared" si="0"/>
        <v>45247</v>
      </c>
      <c r="S2" s="24">
        <f t="shared" si="0"/>
        <v>45248</v>
      </c>
      <c r="T2" s="24">
        <f t="shared" si="0"/>
        <v>45249</v>
      </c>
      <c r="U2" s="24">
        <f t="shared" si="0"/>
        <v>45250</v>
      </c>
      <c r="V2" s="24">
        <f t="shared" si="0"/>
        <v>45251</v>
      </c>
      <c r="W2" s="24">
        <f t="shared" si="0"/>
        <v>45252</v>
      </c>
      <c r="X2" s="24">
        <f t="shared" si="0"/>
        <v>45253</v>
      </c>
      <c r="Y2" s="24">
        <f t="shared" si="0"/>
        <v>45254</v>
      </c>
      <c r="Z2" s="24">
        <f t="shared" si="0"/>
        <v>45255</v>
      </c>
      <c r="AA2" s="24">
        <f t="shared" si="0"/>
        <v>45256</v>
      </c>
      <c r="AB2" s="24">
        <f t="shared" si="0"/>
        <v>45257</v>
      </c>
      <c r="AC2" s="24">
        <f t="shared" si="0"/>
        <v>45258</v>
      </c>
      <c r="AD2" s="24">
        <f t="shared" si="0"/>
        <v>45259</v>
      </c>
      <c r="AE2" s="24">
        <f t="shared" si="0"/>
        <v>45260</v>
      </c>
    </row>
    <row r="3" spans="1:31" ht="120" customHeight="1" x14ac:dyDescent="0.75">
      <c r="A3" s="14" t="s">
        <v>108</v>
      </c>
      <c r="B3" s="15">
        <f>SUM(DC!C5:E8)/4</f>
        <v>3560</v>
      </c>
      <c r="C3" s="15">
        <f>SUM(DC!F5:H8)/4</f>
        <v>2987.6000000000004</v>
      </c>
      <c r="D3" s="15">
        <f>SUM(DC!I5:K8)/4</f>
        <v>2987.6000000000004</v>
      </c>
      <c r="E3" s="15">
        <f>SUM(DC!L5:N8)/4</f>
        <v>2987.6000000000004</v>
      </c>
      <c r="F3" s="15">
        <f>SUM(DC!O5:Q8)/4</f>
        <v>3580</v>
      </c>
      <c r="G3" s="15">
        <f>SUM(DC!R5:T8)/4</f>
        <v>3580</v>
      </c>
      <c r="H3" s="15">
        <f>SUM(DC!U5:W8)/4</f>
        <v>3510</v>
      </c>
      <c r="I3" s="15">
        <f>SUM(DC!X5:Z8)/4</f>
        <v>3580</v>
      </c>
      <c r="J3" s="15">
        <f>SUM(DC!AA5:AC8)/4</f>
        <v>3560</v>
      </c>
      <c r="K3" s="15">
        <f>SUM(DC!AD5:AF8)/4</f>
        <v>3580</v>
      </c>
      <c r="L3" s="15">
        <f>SUM(DC!AG5:AI8)/4</f>
        <v>3360</v>
      </c>
      <c r="M3" s="15">
        <f>SUM(DC!AJ5:AL8)/4</f>
        <v>3360</v>
      </c>
      <c r="N3" s="15">
        <f>SUM(DC!AM5:AO8)/4</f>
        <v>3360</v>
      </c>
      <c r="O3" s="15">
        <f>SUM(DC!AP5:AR8)/4</f>
        <v>3360</v>
      </c>
      <c r="P3" s="15">
        <f>SUM(DC!AS5:AU8)/4</f>
        <v>3360</v>
      </c>
      <c r="Q3" s="15">
        <f>SUM(DC!AV5:AX8)/4</f>
        <v>3360</v>
      </c>
      <c r="R3" s="15">
        <f>SUM(DC!AY5:BA8)/4</f>
        <v>3357.5</v>
      </c>
      <c r="S3" s="15">
        <f>SUM(DC!BB5:BD8)/4</f>
        <v>3365</v>
      </c>
      <c r="T3" s="15">
        <f>SUM(DC!BE5:BG8)/4</f>
        <v>3365</v>
      </c>
      <c r="U3" s="15">
        <f>SUM(DC!BH5:BJ8)/4</f>
        <v>3365</v>
      </c>
      <c r="V3" s="15">
        <f>SUM(DC!BK5:BM8)/4</f>
        <v>3365</v>
      </c>
      <c r="W3" s="15">
        <f>SUM(DC!BN5:BP8)/4</f>
        <v>3365</v>
      </c>
      <c r="X3" s="15">
        <f>SUM(DC!BQ5:BS8)/4</f>
        <v>2740</v>
      </c>
      <c r="Y3" s="15">
        <f>SUM(DC!BT5:BV8)/4</f>
        <v>2080</v>
      </c>
      <c r="Z3" s="15">
        <f>SUM(DC!BW5:BY8)/4</f>
        <v>2300</v>
      </c>
      <c r="AA3" s="15">
        <f>SUM(DC!BZ5:CB8)/4</f>
        <v>2700</v>
      </c>
      <c r="AB3" s="15">
        <f>SUM(DC!CC5:CE8)/4</f>
        <v>1930</v>
      </c>
      <c r="AC3" s="15">
        <f>SUM(DC!CF5:CH8)/4</f>
        <v>2300</v>
      </c>
      <c r="AD3" s="15">
        <f>SUM(DC!CI5:CK8)/4</f>
        <v>2925</v>
      </c>
      <c r="AE3" s="15">
        <f>SUM(DC!CL5:CN8)/4</f>
        <v>2900</v>
      </c>
    </row>
    <row r="4" spans="1:31" ht="120" customHeight="1" x14ac:dyDescent="0.75">
      <c r="A4" s="14" t="s">
        <v>109</v>
      </c>
      <c r="B4" s="15">
        <f>SUM(DC!C9:E12)/4</f>
        <v>3560</v>
      </c>
      <c r="C4" s="15">
        <f>SUM(DC!F9:H12)/4</f>
        <v>2987.6000000000004</v>
      </c>
      <c r="D4" s="15">
        <f>SUM(DC!I9:K12)/4</f>
        <v>2987.6000000000004</v>
      </c>
      <c r="E4" s="15">
        <f>SUM(DC!L9:N12)/4</f>
        <v>2987.6000000000004</v>
      </c>
      <c r="F4" s="15">
        <f>SUM(DC!O9:Q12)/4</f>
        <v>3580</v>
      </c>
      <c r="G4" s="15">
        <f>SUM(DC!R9:T12)/4</f>
        <v>3580</v>
      </c>
      <c r="H4" s="15">
        <f>SUM(DC!U9:W12)/4</f>
        <v>3510</v>
      </c>
      <c r="I4" s="15">
        <f>SUM(DC!X9:Z12)/4</f>
        <v>3580</v>
      </c>
      <c r="J4" s="15">
        <f>SUM(DC!AA9:AC12)/4</f>
        <v>3560</v>
      </c>
      <c r="K4" s="15">
        <f>SUM(DC!AD9:AF12)/4</f>
        <v>3580</v>
      </c>
      <c r="L4" s="15">
        <f>SUM(DC!AG9:AI12)/4</f>
        <v>3360</v>
      </c>
      <c r="M4" s="15">
        <f>SUM(DC!AJ9:AL12)/4</f>
        <v>3360</v>
      </c>
      <c r="N4" s="15">
        <f>SUM(DC!AM9:AO12)/4</f>
        <v>3360</v>
      </c>
      <c r="O4" s="15">
        <f>SUM(DC!AP9:AR12)/4</f>
        <v>3360</v>
      </c>
      <c r="P4" s="15">
        <f>SUM(DC!AS9:AU12)/4</f>
        <v>3360</v>
      </c>
      <c r="Q4" s="15">
        <f>SUM(DC!AV9:AX12)/4</f>
        <v>3360</v>
      </c>
      <c r="R4" s="15">
        <f>SUM(DC!AY9:BA12)/4</f>
        <v>3360</v>
      </c>
      <c r="S4" s="15">
        <f>SUM(DC!BB9:BD12)/4</f>
        <v>3365</v>
      </c>
      <c r="T4" s="15">
        <f>SUM(DC!BE9:BG12)/4</f>
        <v>3365</v>
      </c>
      <c r="U4" s="15">
        <f>SUM(DC!BH9:BJ12)/4</f>
        <v>3365</v>
      </c>
      <c r="V4" s="15">
        <f>SUM(DC!BK9:BM12)/4</f>
        <v>3365</v>
      </c>
      <c r="W4" s="15">
        <f>SUM(DC!BN9:BP12)/4</f>
        <v>3365</v>
      </c>
      <c r="X4" s="15">
        <f>SUM(DC!BQ9:BS12)/4</f>
        <v>2740</v>
      </c>
      <c r="Y4" s="15">
        <f>SUM(DC!BT9:BV12)/4</f>
        <v>2080</v>
      </c>
      <c r="Z4" s="15">
        <f>SUM(DC!BW9:BY12)/4</f>
        <v>2300</v>
      </c>
      <c r="AA4" s="15">
        <f>SUM(DC!BZ9:CB12)/4</f>
        <v>2887.5</v>
      </c>
      <c r="AB4" s="15">
        <f>SUM(DC!CC9:CE12)/4</f>
        <v>1930</v>
      </c>
      <c r="AC4" s="15">
        <f>SUM(DC!CF9:CH12)/4</f>
        <v>2300</v>
      </c>
      <c r="AD4" s="15">
        <f>SUM(DC!CI9:CK12)/4</f>
        <v>2925</v>
      </c>
      <c r="AE4" s="15">
        <f>SUM(DC!CL9:CN12)/4</f>
        <v>2900</v>
      </c>
    </row>
    <row r="5" spans="1:31" ht="120" customHeight="1" x14ac:dyDescent="0.75">
      <c r="A5" s="14" t="s">
        <v>110</v>
      </c>
      <c r="B5" s="15">
        <f>SUM(DC!C13:E16)/4</f>
        <v>3560</v>
      </c>
      <c r="C5" s="15">
        <f>SUM(DC!F13:H16)/4</f>
        <v>2987.6000000000004</v>
      </c>
      <c r="D5" s="15">
        <f>SUM(DC!I13:K16)/4</f>
        <v>2987.6000000000004</v>
      </c>
      <c r="E5" s="15">
        <f>SUM(DC!L13:N16)/4</f>
        <v>2987.6000000000004</v>
      </c>
      <c r="F5" s="15">
        <f>SUM(DC!O13:Q16)/4</f>
        <v>3580</v>
      </c>
      <c r="G5" s="15">
        <f>SUM(DC!R13:T16)/4</f>
        <v>3580</v>
      </c>
      <c r="H5" s="15">
        <f>SUM(DC!U13:W16)/4</f>
        <v>3510</v>
      </c>
      <c r="I5" s="15">
        <f>SUM(DC!X13:Z16)/4</f>
        <v>3580</v>
      </c>
      <c r="J5" s="15">
        <f>SUM(DC!AA13:AC16)/4</f>
        <v>3560</v>
      </c>
      <c r="K5" s="15">
        <f>SUM(DC!AD13:AF16)/4</f>
        <v>3580</v>
      </c>
      <c r="L5" s="15">
        <f>SUM(DC!AG13:AI16)/4</f>
        <v>3360</v>
      </c>
      <c r="M5" s="15">
        <f>SUM(DC!AJ13:AL16)/4</f>
        <v>3360</v>
      </c>
      <c r="N5" s="15">
        <f>SUM(DC!AM13:AO16)/4</f>
        <v>3360</v>
      </c>
      <c r="O5" s="15">
        <f>SUM(DC!AP13:AR16)/4</f>
        <v>3360</v>
      </c>
      <c r="P5" s="15">
        <f>SUM(DC!AS13:AU16)/4</f>
        <v>3360</v>
      </c>
      <c r="Q5" s="15">
        <f>SUM(DC!AV13:AX16)/4</f>
        <v>3360</v>
      </c>
      <c r="R5" s="15">
        <f>SUM(DC!AY13:BA16)/4</f>
        <v>3360</v>
      </c>
      <c r="S5" s="15">
        <f>SUM(DC!BB13:BD16)/4</f>
        <v>3365</v>
      </c>
      <c r="T5" s="15">
        <f>SUM(DC!BE13:BG16)/4</f>
        <v>3365</v>
      </c>
      <c r="U5" s="15">
        <f>SUM(DC!BH13:BJ16)/4</f>
        <v>3365</v>
      </c>
      <c r="V5" s="15">
        <f>SUM(DC!BK13:BM16)/4</f>
        <v>3365</v>
      </c>
      <c r="W5" s="15">
        <f>SUM(DC!BN13:BP16)/4</f>
        <v>3365</v>
      </c>
      <c r="X5" s="15">
        <f>SUM(DC!BQ13:BS16)/4</f>
        <v>2740</v>
      </c>
      <c r="Y5" s="15">
        <f>SUM(DC!BT13:BV16)/4</f>
        <v>2080</v>
      </c>
      <c r="Z5" s="15">
        <f>SUM(DC!BW13:BY16)/4</f>
        <v>2300</v>
      </c>
      <c r="AA5" s="15">
        <f>SUM(DC!BZ13:CB16)/4</f>
        <v>2925</v>
      </c>
      <c r="AB5" s="15">
        <f>SUM(DC!CC13:CE16)/4</f>
        <v>1930</v>
      </c>
      <c r="AC5" s="15">
        <f>SUM(DC!CF13:CH16)/4</f>
        <v>2300</v>
      </c>
      <c r="AD5" s="15">
        <f>SUM(DC!CI13:CK16)/4</f>
        <v>2925</v>
      </c>
      <c r="AE5" s="15">
        <f>SUM(DC!CL13:CN16)/4</f>
        <v>2900</v>
      </c>
    </row>
    <row r="6" spans="1:31" ht="120" customHeight="1" x14ac:dyDescent="0.75">
      <c r="A6" s="14" t="s">
        <v>111</v>
      </c>
      <c r="B6" s="15">
        <f>SUM(DC!C17:E20)/4</f>
        <v>3560</v>
      </c>
      <c r="C6" s="15">
        <f>SUM(DC!F17:H20)/4</f>
        <v>2987.6000000000004</v>
      </c>
      <c r="D6" s="15">
        <f>SUM(DC!I17:K20)/4</f>
        <v>2987.6000000000004</v>
      </c>
      <c r="E6" s="15">
        <f>SUM(DC!L17:N20)/4</f>
        <v>2987.6000000000004</v>
      </c>
      <c r="F6" s="15">
        <f>SUM(DC!O17:Q20)/4</f>
        <v>3580</v>
      </c>
      <c r="G6" s="15">
        <f>SUM(DC!R17:T20)/4</f>
        <v>3580</v>
      </c>
      <c r="H6" s="15">
        <f>SUM(DC!U17:W20)/4</f>
        <v>3510</v>
      </c>
      <c r="I6" s="15">
        <f>SUM(DC!X17:Z20)/4</f>
        <v>3580</v>
      </c>
      <c r="J6" s="15">
        <f>SUM(DC!AA17:AC20)/4</f>
        <v>3560</v>
      </c>
      <c r="K6" s="15">
        <f>SUM(DC!AD17:AF20)/4</f>
        <v>3580</v>
      </c>
      <c r="L6" s="15">
        <f>SUM(DC!AG17:AI20)/4</f>
        <v>3360</v>
      </c>
      <c r="M6" s="15">
        <f>SUM(DC!AJ17:AL20)/4</f>
        <v>3360</v>
      </c>
      <c r="N6" s="15">
        <f>SUM(DC!AM17:AO20)/4</f>
        <v>3360</v>
      </c>
      <c r="O6" s="15">
        <f>SUM(DC!AP17:AR20)/4</f>
        <v>3360</v>
      </c>
      <c r="P6" s="15">
        <f>SUM(DC!AS17:AU20)/4</f>
        <v>3360</v>
      </c>
      <c r="Q6" s="15">
        <f>SUM(DC!AV17:AX20)/4</f>
        <v>3360</v>
      </c>
      <c r="R6" s="15">
        <f>SUM(DC!AY17:BA20)/4</f>
        <v>3360</v>
      </c>
      <c r="S6" s="15">
        <f>SUM(DC!BB17:BD20)/4</f>
        <v>3365</v>
      </c>
      <c r="T6" s="15">
        <f>SUM(DC!BE17:BG20)/4</f>
        <v>3365</v>
      </c>
      <c r="U6" s="15">
        <f>SUM(DC!BH17:BJ20)/4</f>
        <v>3365</v>
      </c>
      <c r="V6" s="15">
        <f>SUM(DC!BK17:BM20)/4</f>
        <v>3365</v>
      </c>
      <c r="W6" s="15">
        <f>SUM(DC!BN17:BP20)/4</f>
        <v>3365</v>
      </c>
      <c r="X6" s="15">
        <f>SUM(DC!BQ17:BS20)/4</f>
        <v>2740</v>
      </c>
      <c r="Y6" s="15">
        <f>SUM(DC!BT17:BV20)/4</f>
        <v>2080</v>
      </c>
      <c r="Z6" s="15">
        <f>SUM(DC!BW17:BY20)/4</f>
        <v>2300</v>
      </c>
      <c r="AA6" s="15">
        <f>SUM(DC!BZ17:CB20)/4</f>
        <v>2925</v>
      </c>
      <c r="AB6" s="15">
        <f>SUM(DC!CC17:CE20)/4</f>
        <v>1930</v>
      </c>
      <c r="AC6" s="15">
        <f>SUM(DC!CF17:CH20)/4</f>
        <v>2300</v>
      </c>
      <c r="AD6" s="15">
        <f>SUM(DC!CI17:CK20)/4</f>
        <v>2925</v>
      </c>
      <c r="AE6" s="15">
        <f>SUM(DC!CL17:CN20)/4</f>
        <v>2900</v>
      </c>
    </row>
    <row r="7" spans="1:31" ht="120" customHeight="1" x14ac:dyDescent="0.75">
      <c r="A7" s="14" t="s">
        <v>112</v>
      </c>
      <c r="B7" s="15">
        <f>SUM(DC!C21:E24)/4</f>
        <v>3560</v>
      </c>
      <c r="C7" s="15">
        <f>SUM(DC!F21:H24)/4</f>
        <v>2987.6000000000004</v>
      </c>
      <c r="D7" s="15">
        <f>SUM(DC!I21:K24)/4</f>
        <v>2987.6000000000004</v>
      </c>
      <c r="E7" s="15">
        <f>SUM(DC!L21:N24)/4</f>
        <v>2987.6000000000004</v>
      </c>
      <c r="F7" s="15">
        <f>SUM(DC!O21:Q24)/4</f>
        <v>3580</v>
      </c>
      <c r="G7" s="15">
        <f>SUM(DC!R21:T24)/4</f>
        <v>3580</v>
      </c>
      <c r="H7" s="15">
        <f>SUM(DC!U21:W24)/4</f>
        <v>3510</v>
      </c>
      <c r="I7" s="15">
        <f>SUM(DC!X21:Z24)/4</f>
        <v>3580</v>
      </c>
      <c r="J7" s="15">
        <f>SUM(DC!AA21:AC24)/4</f>
        <v>3560</v>
      </c>
      <c r="K7" s="15">
        <f>SUM(DC!AD21:AF24)/4</f>
        <v>3580</v>
      </c>
      <c r="L7" s="15">
        <f>SUM(DC!AG21:AI24)/4</f>
        <v>3360</v>
      </c>
      <c r="M7" s="15">
        <f>SUM(DC!AJ21:AL24)/4</f>
        <v>3360</v>
      </c>
      <c r="N7" s="15">
        <f>SUM(DC!AM21:AO24)/4</f>
        <v>3360</v>
      </c>
      <c r="O7" s="15">
        <f>SUM(DC!AP21:AR24)/4</f>
        <v>3360</v>
      </c>
      <c r="P7" s="15">
        <f>SUM(DC!AS21:AU24)/4</f>
        <v>3360</v>
      </c>
      <c r="Q7" s="15">
        <f>SUM(DC!AV21:AX24)/4</f>
        <v>3360</v>
      </c>
      <c r="R7" s="15">
        <f>SUM(DC!AY21:BA24)/4</f>
        <v>3360</v>
      </c>
      <c r="S7" s="15">
        <f>SUM(DC!BB21:BD24)/4</f>
        <v>3365</v>
      </c>
      <c r="T7" s="15">
        <f>SUM(DC!BE21:BG24)/4</f>
        <v>3365</v>
      </c>
      <c r="U7" s="15">
        <f>SUM(DC!BH21:BJ24)/4</f>
        <v>3365</v>
      </c>
      <c r="V7" s="15">
        <f>SUM(DC!BK21:BM24)/4</f>
        <v>3365</v>
      </c>
      <c r="W7" s="15">
        <f>SUM(DC!BN21:BP24)/4</f>
        <v>3365</v>
      </c>
      <c r="X7" s="15">
        <f>SUM(DC!BQ21:BS24)/4</f>
        <v>2740</v>
      </c>
      <c r="Y7" s="15">
        <f>SUM(DC!BT21:BV24)/4</f>
        <v>2080</v>
      </c>
      <c r="Z7" s="15">
        <f>SUM(DC!BW21:BY24)/4</f>
        <v>2300</v>
      </c>
      <c r="AA7" s="15">
        <f>SUM(DC!BZ21:CB24)/4</f>
        <v>2925</v>
      </c>
      <c r="AB7" s="15">
        <f>SUM(DC!CC21:CE24)/4</f>
        <v>1930</v>
      </c>
      <c r="AC7" s="15">
        <f>SUM(DC!CF21:CH24)/4</f>
        <v>2300</v>
      </c>
      <c r="AD7" s="15">
        <f>SUM(DC!CI21:CK24)/4</f>
        <v>2925</v>
      </c>
      <c r="AE7" s="15">
        <f>SUM(DC!CL21:CN24)/4</f>
        <v>2900</v>
      </c>
    </row>
    <row r="8" spans="1:31" ht="120" customHeight="1" x14ac:dyDescent="0.75">
      <c r="A8" s="14" t="s">
        <v>113</v>
      </c>
      <c r="B8" s="15">
        <f>SUM(DC!C25:E28)/4</f>
        <v>3560</v>
      </c>
      <c r="C8" s="15">
        <f>SUM(DC!F25:H28)/4</f>
        <v>2987.6000000000004</v>
      </c>
      <c r="D8" s="15">
        <f>SUM(DC!I25:K28)/4</f>
        <v>2987.6000000000004</v>
      </c>
      <c r="E8" s="15">
        <f>SUM(DC!L25:N28)/4</f>
        <v>2987.6000000000004</v>
      </c>
      <c r="F8" s="15">
        <f>SUM(DC!O25:Q28)/4</f>
        <v>3580</v>
      </c>
      <c r="G8" s="15">
        <f>SUM(DC!R25:T28)/4</f>
        <v>3580</v>
      </c>
      <c r="H8" s="15">
        <f>SUM(DC!U25:W28)/4</f>
        <v>3510</v>
      </c>
      <c r="I8" s="15">
        <f>SUM(DC!X25:Z28)/4</f>
        <v>3580</v>
      </c>
      <c r="J8" s="15">
        <f>SUM(DC!AA25:AC28)/4</f>
        <v>3560</v>
      </c>
      <c r="K8" s="15">
        <f>SUM(DC!AD25:AF28)/4</f>
        <v>3580</v>
      </c>
      <c r="L8" s="15">
        <f>SUM(DC!AG25:AI28)/4</f>
        <v>3360</v>
      </c>
      <c r="M8" s="15">
        <f>SUM(DC!AJ25:AL28)/4</f>
        <v>3360</v>
      </c>
      <c r="N8" s="15">
        <f>SUM(DC!AM25:AO28)/4</f>
        <v>3360</v>
      </c>
      <c r="O8" s="15">
        <f>SUM(DC!AP25:AR28)/4</f>
        <v>3360</v>
      </c>
      <c r="P8" s="15">
        <f>SUM(DC!AS25:AU28)/4</f>
        <v>3360</v>
      </c>
      <c r="Q8" s="15">
        <f>SUM(DC!AV25:AX28)/4</f>
        <v>3360</v>
      </c>
      <c r="R8" s="15">
        <f>SUM(DC!AY25:BA28)/4</f>
        <v>3360</v>
      </c>
      <c r="S8" s="15">
        <f>SUM(DC!BB25:BD28)/4</f>
        <v>3365</v>
      </c>
      <c r="T8" s="15">
        <f>SUM(DC!BE25:BG28)/4</f>
        <v>3365</v>
      </c>
      <c r="U8" s="15">
        <f>SUM(DC!BH25:BJ28)/4</f>
        <v>3365</v>
      </c>
      <c r="V8" s="15">
        <f>SUM(DC!BK25:BM28)/4</f>
        <v>3365</v>
      </c>
      <c r="W8" s="15">
        <f>SUM(DC!BN25:BP28)/4</f>
        <v>3365</v>
      </c>
      <c r="X8" s="15">
        <f>SUM(DC!BQ25:BS28)/4</f>
        <v>2740</v>
      </c>
      <c r="Y8" s="15">
        <f>SUM(DC!BT25:BV28)/4</f>
        <v>2080</v>
      </c>
      <c r="Z8" s="15">
        <f>SUM(DC!BW25:BY28)/4</f>
        <v>2300</v>
      </c>
      <c r="AA8" s="15">
        <f>SUM(DC!BZ25:CB28)/4</f>
        <v>2925</v>
      </c>
      <c r="AB8" s="15">
        <f>SUM(DC!CC25:CE28)/4</f>
        <v>1930</v>
      </c>
      <c r="AC8" s="15">
        <f>SUM(DC!CF25:CH28)/4</f>
        <v>2300</v>
      </c>
      <c r="AD8" s="15">
        <f>SUM(DC!CI25:CK28)/4</f>
        <v>2925</v>
      </c>
      <c r="AE8" s="15">
        <f>SUM(DC!CL25:CN28)/4</f>
        <v>2900</v>
      </c>
    </row>
    <row r="9" spans="1:31" ht="120" customHeight="1" x14ac:dyDescent="0.75">
      <c r="A9" s="14" t="s">
        <v>114</v>
      </c>
      <c r="B9" s="15">
        <f>SUM(DC!C29:E32)/4</f>
        <v>3560</v>
      </c>
      <c r="C9" s="15">
        <f>SUM(DC!F29:H32)/4</f>
        <v>2987.6000000000004</v>
      </c>
      <c r="D9" s="15">
        <f>SUM(DC!I29:K32)/4</f>
        <v>2987.6000000000004</v>
      </c>
      <c r="E9" s="15">
        <f>SUM(DC!L29:N32)/4</f>
        <v>2987.6000000000004</v>
      </c>
      <c r="F9" s="15">
        <f>SUM(DC!O29:Q32)/4</f>
        <v>3580</v>
      </c>
      <c r="G9" s="15">
        <f>SUM(DC!R29:T32)/4</f>
        <v>3580</v>
      </c>
      <c r="H9" s="15">
        <f>SUM(DC!U29:W32)/4</f>
        <v>3510</v>
      </c>
      <c r="I9" s="15">
        <f>SUM(DC!X29:Z32)/4</f>
        <v>3580</v>
      </c>
      <c r="J9" s="15">
        <f>SUM(DC!AA29:AC32)/4</f>
        <v>3560</v>
      </c>
      <c r="K9" s="15">
        <f>SUM(DC!AD29:AF32)/4</f>
        <v>3580</v>
      </c>
      <c r="L9" s="15">
        <f>SUM(DC!AG29:AI32)/4</f>
        <v>3360</v>
      </c>
      <c r="M9" s="15">
        <f>SUM(DC!AJ29:AL32)/4</f>
        <v>3360</v>
      </c>
      <c r="N9" s="15">
        <f>SUM(DC!AM29:AO32)/4</f>
        <v>3360</v>
      </c>
      <c r="O9" s="15">
        <f>SUM(DC!AP29:AR32)/4</f>
        <v>3360</v>
      </c>
      <c r="P9" s="15">
        <f>SUM(DC!AS29:AU32)/4</f>
        <v>3360</v>
      </c>
      <c r="Q9" s="15">
        <f>SUM(DC!AV29:AX32)/4</f>
        <v>3360</v>
      </c>
      <c r="R9" s="15">
        <f>SUM(DC!AY29:BA32)/4</f>
        <v>3360</v>
      </c>
      <c r="S9" s="15">
        <f>SUM(DC!BB29:BD32)/4</f>
        <v>3365</v>
      </c>
      <c r="T9" s="15">
        <f>SUM(DC!BE29:BG32)/4</f>
        <v>3365</v>
      </c>
      <c r="U9" s="15">
        <f>SUM(DC!BH29:BJ32)/4</f>
        <v>3365</v>
      </c>
      <c r="V9" s="15">
        <f>SUM(DC!BK29:BM32)/4</f>
        <v>3365</v>
      </c>
      <c r="W9" s="15">
        <f>SUM(DC!BN29:BP32)/4</f>
        <v>3365</v>
      </c>
      <c r="X9" s="15">
        <f>SUM(DC!BQ29:BS32)/4</f>
        <v>2740</v>
      </c>
      <c r="Y9" s="15">
        <f>SUM(DC!BT29:BV32)/4</f>
        <v>2080</v>
      </c>
      <c r="Z9" s="15">
        <f>SUM(DC!BW29:BY32)/4</f>
        <v>2300</v>
      </c>
      <c r="AA9" s="15">
        <f>SUM(DC!BZ29:CB32)/4</f>
        <v>2925</v>
      </c>
      <c r="AB9" s="15">
        <f>SUM(DC!CC29:CE32)/4</f>
        <v>1967.5</v>
      </c>
      <c r="AC9" s="15">
        <f>SUM(DC!CF29:CH32)/4</f>
        <v>2300</v>
      </c>
      <c r="AD9" s="15">
        <f>SUM(DC!CI29:CK32)/4</f>
        <v>2925</v>
      </c>
      <c r="AE9" s="15">
        <f>SUM(DC!CL29:CN32)/4</f>
        <v>2900</v>
      </c>
    </row>
    <row r="10" spans="1:31" ht="120" customHeight="1" x14ac:dyDescent="0.75">
      <c r="A10" s="14" t="s">
        <v>115</v>
      </c>
      <c r="B10" s="15">
        <f>SUM(DC!C33:E36)/4</f>
        <v>3560</v>
      </c>
      <c r="C10" s="15">
        <f>SUM(DC!F33:H36)/4</f>
        <v>2987.6000000000004</v>
      </c>
      <c r="D10" s="15">
        <f>SUM(DC!I33:K36)/4</f>
        <v>2987.6000000000004</v>
      </c>
      <c r="E10" s="15">
        <f>SUM(DC!L33:N36)/4</f>
        <v>2936.9</v>
      </c>
      <c r="F10" s="15">
        <f>SUM(DC!O33:Q36)/4</f>
        <v>3580</v>
      </c>
      <c r="G10" s="15">
        <f>SUM(DC!R33:T36)/4</f>
        <v>3580</v>
      </c>
      <c r="H10" s="15">
        <f>SUM(DC!U33:W36)/4</f>
        <v>3510</v>
      </c>
      <c r="I10" s="15">
        <f>SUM(DC!X33:Z36)/4</f>
        <v>3580</v>
      </c>
      <c r="J10" s="15">
        <f>SUM(DC!AA33:AC36)/4</f>
        <v>3560</v>
      </c>
      <c r="K10" s="15">
        <f>SUM(DC!AD33:AF36)/4</f>
        <v>3580</v>
      </c>
      <c r="L10" s="15">
        <f>SUM(DC!AG33:AI36)/4</f>
        <v>3360</v>
      </c>
      <c r="M10" s="15">
        <f>SUM(DC!AJ33:AL36)/4</f>
        <v>3360</v>
      </c>
      <c r="N10" s="15">
        <f>SUM(DC!AM33:AO36)/4</f>
        <v>3360</v>
      </c>
      <c r="O10" s="15">
        <f>SUM(DC!AP33:AR36)/4</f>
        <v>3360</v>
      </c>
      <c r="P10" s="15">
        <f>SUM(DC!AS33:AU36)/4</f>
        <v>3360</v>
      </c>
      <c r="Q10" s="15">
        <f>SUM(DC!AV33:AX36)/4</f>
        <v>3360</v>
      </c>
      <c r="R10" s="15">
        <f>SUM(DC!AY33:BA36)/4</f>
        <v>3360</v>
      </c>
      <c r="S10" s="15">
        <f>SUM(DC!BB33:BD36)/4</f>
        <v>3365</v>
      </c>
      <c r="T10" s="15">
        <f>SUM(DC!BE33:BG36)/4</f>
        <v>3365</v>
      </c>
      <c r="U10" s="15">
        <f>SUM(DC!BH33:BJ36)/4</f>
        <v>3365</v>
      </c>
      <c r="V10" s="15">
        <f>SUM(DC!BK33:BM36)/4</f>
        <v>3365</v>
      </c>
      <c r="W10" s="15">
        <f>SUM(DC!BN33:BP36)/4</f>
        <v>3365</v>
      </c>
      <c r="X10" s="15">
        <f>SUM(DC!BQ33:BS36)/4</f>
        <v>2713.75</v>
      </c>
      <c r="Y10" s="15">
        <f>SUM(DC!BT33:BV36)/4</f>
        <v>2080</v>
      </c>
      <c r="Z10" s="15">
        <f>SUM(DC!BW33:BY36)/4</f>
        <v>2300</v>
      </c>
      <c r="AA10" s="15">
        <f>SUM(DC!BZ33:CB36)/4</f>
        <v>2925</v>
      </c>
      <c r="AB10" s="15">
        <f>SUM(DC!CC33:CE36)/4</f>
        <v>2155</v>
      </c>
      <c r="AC10" s="15">
        <f>SUM(DC!CF33:CH36)/4</f>
        <v>2300</v>
      </c>
      <c r="AD10" s="15">
        <f>SUM(DC!CI33:CK36)/4</f>
        <v>2925</v>
      </c>
      <c r="AE10" s="15">
        <f>SUM(DC!CL33:CN36)/4</f>
        <v>2900</v>
      </c>
    </row>
    <row r="11" spans="1:31" ht="120" customHeight="1" x14ac:dyDescent="0.75">
      <c r="A11" s="14" t="s">
        <v>116</v>
      </c>
      <c r="B11" s="15">
        <f>SUM(DC!C37:E40)/4</f>
        <v>3560</v>
      </c>
      <c r="C11" s="15">
        <f>SUM(DC!F37:H40)/4</f>
        <v>2869.4</v>
      </c>
      <c r="D11" s="15">
        <f>SUM(DC!I37:K40)/4</f>
        <v>2987.6000000000004</v>
      </c>
      <c r="E11" s="15">
        <f>SUM(DC!L37:N40)/4</f>
        <v>2920</v>
      </c>
      <c r="F11" s="15">
        <f>SUM(DC!O37:Q40)/4</f>
        <v>3580</v>
      </c>
      <c r="G11" s="15">
        <f>SUM(DC!R37:T40)/4</f>
        <v>3580</v>
      </c>
      <c r="H11" s="15">
        <f>SUM(DC!U37:W40)/4</f>
        <v>3510</v>
      </c>
      <c r="I11" s="15">
        <f>SUM(DC!X37:Z40)/4</f>
        <v>3580</v>
      </c>
      <c r="J11" s="15">
        <f>SUM(DC!AA37:AC40)/4</f>
        <v>3560</v>
      </c>
      <c r="K11" s="15">
        <f>SUM(DC!AD37:AF40)/4</f>
        <v>3580</v>
      </c>
      <c r="L11" s="15">
        <f>SUM(DC!AG37:AI40)/4</f>
        <v>3360</v>
      </c>
      <c r="M11" s="15">
        <f>SUM(DC!AJ37:AL40)/4</f>
        <v>3360</v>
      </c>
      <c r="N11" s="15">
        <f>SUM(DC!AM37:AO40)/4</f>
        <v>3360</v>
      </c>
      <c r="O11" s="15">
        <f>SUM(DC!AP37:AR40)/4</f>
        <v>3360</v>
      </c>
      <c r="P11" s="15">
        <f>SUM(DC!AS37:AU40)/4</f>
        <v>3360</v>
      </c>
      <c r="Q11" s="15">
        <f>SUM(DC!AV37:AX40)/4</f>
        <v>3360</v>
      </c>
      <c r="R11" s="15">
        <f>SUM(DC!AY37:BA40)/4</f>
        <v>3360</v>
      </c>
      <c r="S11" s="15">
        <f>SUM(DC!BB37:BD40)/4</f>
        <v>3365</v>
      </c>
      <c r="T11" s="15">
        <f>SUM(DC!BE37:BG40)/4</f>
        <v>3365</v>
      </c>
      <c r="U11" s="15">
        <f>SUM(DC!BH37:BJ40)/4</f>
        <v>3365</v>
      </c>
      <c r="V11" s="15">
        <f>SUM(DC!BK37:BM40)/4</f>
        <v>3365</v>
      </c>
      <c r="W11" s="15">
        <f>SUM(DC!BN37:BP40)/4</f>
        <v>3365</v>
      </c>
      <c r="X11" s="15">
        <f>SUM(DC!BQ37:BS40)/4</f>
        <v>2411.25</v>
      </c>
      <c r="Y11" s="15">
        <f>SUM(DC!BT37:BV40)/4</f>
        <v>2070</v>
      </c>
      <c r="Z11" s="15">
        <f>SUM(DC!BW37:BY40)/4</f>
        <v>2300</v>
      </c>
      <c r="AA11" s="15">
        <f>SUM(DC!BZ37:CB40)/4</f>
        <v>2912.5</v>
      </c>
      <c r="AB11" s="15">
        <f>SUM(DC!CC37:CE40)/4</f>
        <v>2295</v>
      </c>
      <c r="AC11" s="15">
        <f>SUM(DC!CF37:CH40)/4</f>
        <v>2300</v>
      </c>
      <c r="AD11" s="15">
        <f>SUM(DC!CI37:CK40)/4</f>
        <v>2925</v>
      </c>
      <c r="AE11" s="15">
        <f>SUM(DC!CL37:CN40)/4</f>
        <v>2900</v>
      </c>
    </row>
    <row r="12" spans="1:31" ht="120" customHeight="1" x14ac:dyDescent="0.75">
      <c r="A12" s="14" t="s">
        <v>117</v>
      </c>
      <c r="B12" s="15">
        <f>SUM(DC!C41:E44)/4</f>
        <v>3560</v>
      </c>
      <c r="C12" s="15">
        <f>SUM(DC!F41:H44)/4</f>
        <v>2830</v>
      </c>
      <c r="D12" s="15">
        <f>SUM(DC!I41:K44)/4</f>
        <v>2987.6000000000004</v>
      </c>
      <c r="E12" s="15">
        <f>SUM(DC!L41:N44)/4</f>
        <v>2945</v>
      </c>
      <c r="F12" s="15">
        <f>SUM(DC!O41:Q44)/4</f>
        <v>3580</v>
      </c>
      <c r="G12" s="15">
        <f>SUM(DC!R41:T44)/4</f>
        <v>3580</v>
      </c>
      <c r="H12" s="15">
        <f>SUM(DC!U41:W44)/4</f>
        <v>3510</v>
      </c>
      <c r="I12" s="15">
        <f>SUM(DC!X41:Z44)/4</f>
        <v>3580</v>
      </c>
      <c r="J12" s="15">
        <f>SUM(DC!AA41:AC44)/4</f>
        <v>3560</v>
      </c>
      <c r="K12" s="15">
        <f>SUM(DC!AD41:AF44)/4</f>
        <v>3580</v>
      </c>
      <c r="L12" s="15">
        <f>SUM(DC!AG41:AI44)/4</f>
        <v>3360</v>
      </c>
      <c r="M12" s="15">
        <f>SUM(DC!AJ41:AL44)/4</f>
        <v>3360</v>
      </c>
      <c r="N12" s="15">
        <f>SUM(DC!AM41:AO44)/4</f>
        <v>3360</v>
      </c>
      <c r="O12" s="15">
        <f>SUM(DC!AP41:AR44)/4</f>
        <v>3360</v>
      </c>
      <c r="P12" s="15">
        <f>SUM(DC!AS41:AU44)/4</f>
        <v>3360</v>
      </c>
      <c r="Q12" s="15">
        <f>SUM(DC!AV41:AX44)/4</f>
        <v>3360</v>
      </c>
      <c r="R12" s="15">
        <f>SUM(DC!AY41:BA44)/4</f>
        <v>3255</v>
      </c>
      <c r="S12" s="15">
        <f>SUM(DC!BB41:BD44)/4</f>
        <v>3365</v>
      </c>
      <c r="T12" s="15">
        <f>SUM(DC!BE41:BG44)/4</f>
        <v>3181.25</v>
      </c>
      <c r="U12" s="15">
        <f>SUM(DC!BH41:BJ44)/4</f>
        <v>3181.25</v>
      </c>
      <c r="V12" s="15">
        <f>SUM(DC!BK41:BM44)/4</f>
        <v>3207.5</v>
      </c>
      <c r="W12" s="15">
        <f>SUM(DC!BN41:BP44)/4</f>
        <v>3233.75</v>
      </c>
      <c r="X12" s="15">
        <f>SUM(DC!BQ41:BS44)/4</f>
        <v>2320</v>
      </c>
      <c r="Y12" s="15">
        <f>SUM(DC!BT41:BV44)/4</f>
        <v>2070</v>
      </c>
      <c r="Z12" s="15">
        <f>SUM(DC!BW41:BY44)/4</f>
        <v>2300</v>
      </c>
      <c r="AA12" s="15">
        <f>SUM(DC!BZ41:CB44)/4</f>
        <v>2750</v>
      </c>
      <c r="AB12" s="15">
        <f>SUM(DC!CC41:CE44)/4</f>
        <v>2300</v>
      </c>
      <c r="AC12" s="15">
        <f>SUM(DC!CF41:CH44)/4</f>
        <v>2300</v>
      </c>
      <c r="AD12" s="15">
        <f>SUM(DC!CI41:CK44)/4</f>
        <v>2912.5</v>
      </c>
      <c r="AE12" s="15">
        <f>SUM(DC!CL41:CN44)/4</f>
        <v>2900</v>
      </c>
    </row>
    <row r="13" spans="1:31" ht="120" customHeight="1" x14ac:dyDescent="0.75">
      <c r="A13" s="14" t="s">
        <v>118</v>
      </c>
      <c r="B13" s="15">
        <f>SUM(DC!C45:E48)/4</f>
        <v>3560</v>
      </c>
      <c r="C13" s="15">
        <f>SUM(DC!F45:H48)/4</f>
        <v>2946.3</v>
      </c>
      <c r="D13" s="15">
        <f>SUM(DC!I45:K48)/4</f>
        <v>2987.6000000000004</v>
      </c>
      <c r="E13" s="15">
        <f>SUM(DC!L45:N48)/4</f>
        <v>3045</v>
      </c>
      <c r="F13" s="15">
        <f>SUM(DC!O45:Q48)/4</f>
        <v>3580</v>
      </c>
      <c r="G13" s="15">
        <f>SUM(DC!R45:T48)/4</f>
        <v>3580</v>
      </c>
      <c r="H13" s="15">
        <f>SUM(DC!U45:W48)/4</f>
        <v>3560</v>
      </c>
      <c r="I13" s="15">
        <f>SUM(DC!X45:Z48)/4</f>
        <v>3580</v>
      </c>
      <c r="J13" s="15">
        <f>SUM(DC!AA45:AC48)/4</f>
        <v>3560</v>
      </c>
      <c r="K13" s="15">
        <f>SUM(DC!AD45:AF48)/4</f>
        <v>3580</v>
      </c>
      <c r="L13" s="15">
        <f>SUM(DC!AG45:AI48)/4</f>
        <v>3360</v>
      </c>
      <c r="M13" s="15">
        <f>SUM(DC!AJ45:AL48)/4</f>
        <v>3360</v>
      </c>
      <c r="N13" s="15">
        <f>SUM(DC!AM45:AO48)/4</f>
        <v>3360</v>
      </c>
      <c r="O13" s="15">
        <f>SUM(DC!AP45:AR48)/4</f>
        <v>3360</v>
      </c>
      <c r="P13" s="15">
        <f>SUM(DC!AS45:AU48)/4</f>
        <v>3360</v>
      </c>
      <c r="Q13" s="15">
        <f>SUM(DC!AV45:AX48)/4</f>
        <v>3360</v>
      </c>
      <c r="R13" s="15">
        <f>SUM(DC!AY45:BA48)/4</f>
        <v>3315</v>
      </c>
      <c r="S13" s="15">
        <f>SUM(DC!BB45:BD48)/4</f>
        <v>3365</v>
      </c>
      <c r="T13" s="15">
        <f>SUM(DC!BE45:BG48)/4</f>
        <v>3338.75</v>
      </c>
      <c r="U13" s="15">
        <f>SUM(DC!BH45:BJ48)/4</f>
        <v>3033.75</v>
      </c>
      <c r="V13" s="15">
        <f>SUM(DC!BK45:BM48)/4</f>
        <v>3312.5</v>
      </c>
      <c r="W13" s="15">
        <f>SUM(DC!BN45:BP48)/4</f>
        <v>3102.5</v>
      </c>
      <c r="X13" s="15">
        <f>SUM(DC!BQ45:BS48)/4</f>
        <v>2346.25</v>
      </c>
      <c r="Y13" s="15">
        <f>SUM(DC!BT45:BV48)/4</f>
        <v>2070</v>
      </c>
      <c r="Z13" s="15">
        <f>SUM(DC!BW45:BY48)/4</f>
        <v>2300</v>
      </c>
      <c r="AA13" s="15">
        <f>SUM(DC!BZ45:CB48)/4</f>
        <v>2606.25</v>
      </c>
      <c r="AB13" s="15">
        <f>SUM(DC!CC45:CE48)/4</f>
        <v>2300</v>
      </c>
      <c r="AC13" s="15">
        <f>SUM(DC!CF45:CH48)/4</f>
        <v>2300</v>
      </c>
      <c r="AD13" s="15">
        <f>SUM(DC!CI45:CK48)/4</f>
        <v>2900</v>
      </c>
      <c r="AE13" s="15">
        <f>SUM(DC!CL45:CN48)/4</f>
        <v>2900</v>
      </c>
    </row>
    <row r="14" spans="1:31" ht="120" customHeight="1" x14ac:dyDescent="0.75">
      <c r="A14" s="14" t="s">
        <v>119</v>
      </c>
      <c r="B14" s="15">
        <f>SUM(DC!C49:E52)/4</f>
        <v>3560</v>
      </c>
      <c r="C14" s="15">
        <f>SUM(DC!F49:H52)/4</f>
        <v>2987.6000000000004</v>
      </c>
      <c r="D14" s="15">
        <f>SUM(DC!I49:K52)/4</f>
        <v>2987.6000000000004</v>
      </c>
      <c r="E14" s="15">
        <f>SUM(DC!L49:N52)/4</f>
        <v>3145</v>
      </c>
      <c r="F14" s="15">
        <f>SUM(DC!O49:Q52)/4</f>
        <v>3580</v>
      </c>
      <c r="G14" s="15">
        <f>SUM(DC!R49:T52)/4</f>
        <v>3580</v>
      </c>
      <c r="H14" s="15">
        <f>SUM(DC!U49:W52)/4</f>
        <v>3560</v>
      </c>
      <c r="I14" s="15">
        <f>SUM(DC!X49:Z52)/4</f>
        <v>3580</v>
      </c>
      <c r="J14" s="15">
        <f>SUM(DC!AA49:AC52)/4</f>
        <v>3560</v>
      </c>
      <c r="K14" s="15">
        <f>SUM(DC!AD49:AF52)/4</f>
        <v>3085</v>
      </c>
      <c r="L14" s="15">
        <f>SUM(DC!AG49:AI52)/4</f>
        <v>3360</v>
      </c>
      <c r="M14" s="15">
        <f>SUM(DC!AJ49:AL52)/4</f>
        <v>3360</v>
      </c>
      <c r="N14" s="15">
        <f>SUM(DC!AM49:AO52)/4</f>
        <v>3360</v>
      </c>
      <c r="O14" s="15">
        <f>SUM(DC!AP49:AR52)/4</f>
        <v>3360</v>
      </c>
      <c r="P14" s="15">
        <f>SUM(DC!AS49:AU52)/4</f>
        <v>3360</v>
      </c>
      <c r="Q14" s="15">
        <f>SUM(DC!AV49:AX52)/4</f>
        <v>3360</v>
      </c>
      <c r="R14" s="15">
        <f>SUM(DC!AY49:BA52)/4</f>
        <v>3360</v>
      </c>
      <c r="S14" s="15">
        <f>SUM(DC!BB49:BD52)/4</f>
        <v>3365</v>
      </c>
      <c r="T14" s="15">
        <f>SUM(DC!BE49:BG52)/4</f>
        <v>3233.75</v>
      </c>
      <c r="U14" s="15">
        <f>SUM(DC!BH49:BJ52)/4</f>
        <v>3017.5</v>
      </c>
      <c r="V14" s="15">
        <f>SUM(DC!BK49:BM52)/4</f>
        <v>3181.25</v>
      </c>
      <c r="W14" s="15">
        <f>SUM(DC!BN49:BP52)/4</f>
        <v>3128.75</v>
      </c>
      <c r="X14" s="15">
        <f>SUM(DC!BQ49:BS52)/4</f>
        <v>2372.5</v>
      </c>
      <c r="Y14" s="15">
        <f>SUM(DC!BT49:BV52)/4</f>
        <v>2070</v>
      </c>
      <c r="Z14" s="15">
        <f>SUM(DC!BW49:BY52)/4</f>
        <v>2300</v>
      </c>
      <c r="AA14" s="15">
        <f>SUM(DC!BZ49:CB52)/4</f>
        <v>2362.5</v>
      </c>
      <c r="AB14" s="15">
        <f>SUM(DC!CC49:CE52)/4</f>
        <v>2300</v>
      </c>
      <c r="AC14" s="15">
        <f>SUM(DC!CF49:CH52)/4</f>
        <v>2300</v>
      </c>
      <c r="AD14" s="15">
        <f>SUM(DC!CI49:CK52)/4</f>
        <v>2900</v>
      </c>
      <c r="AE14" s="15">
        <f>SUM(DC!CL49:CN52)/4</f>
        <v>2900</v>
      </c>
    </row>
    <row r="15" spans="1:31" ht="120" customHeight="1" x14ac:dyDescent="0.75">
      <c r="A15" s="14" t="s">
        <v>120</v>
      </c>
      <c r="B15" s="15">
        <f>SUM(DC!C53:E56)/4</f>
        <v>3560</v>
      </c>
      <c r="C15" s="15">
        <f>SUM(DC!F53:H56)/4</f>
        <v>2987.6000000000004</v>
      </c>
      <c r="D15" s="15">
        <f>SUM(DC!I53:K56)/4</f>
        <v>2987.6000000000004</v>
      </c>
      <c r="E15" s="15">
        <f>SUM(DC!L53:N56)/4</f>
        <v>3257.5</v>
      </c>
      <c r="F15" s="15">
        <f>SUM(DC!O53:Q56)/4</f>
        <v>3580</v>
      </c>
      <c r="G15" s="15">
        <f>SUM(DC!R53:T56)/4</f>
        <v>3580</v>
      </c>
      <c r="H15" s="15">
        <f>SUM(DC!U53:W56)/4</f>
        <v>3560</v>
      </c>
      <c r="I15" s="15">
        <f>SUM(DC!X53:Z56)/4</f>
        <v>3580</v>
      </c>
      <c r="J15" s="15">
        <f>SUM(DC!AA53:AC56)/4</f>
        <v>3560</v>
      </c>
      <c r="K15" s="15">
        <f>SUM(DC!AD53:AF56)/4</f>
        <v>2910</v>
      </c>
      <c r="L15" s="15">
        <f>SUM(DC!AG53:AI56)/4</f>
        <v>3360</v>
      </c>
      <c r="M15" s="15">
        <f>SUM(DC!AJ53:AL56)/4</f>
        <v>3360</v>
      </c>
      <c r="N15" s="15">
        <f>SUM(DC!AM53:AO56)/4</f>
        <v>3360</v>
      </c>
      <c r="O15" s="15">
        <f>SUM(DC!AP53:AR56)/4</f>
        <v>3360</v>
      </c>
      <c r="P15" s="15">
        <f>SUM(DC!AS53:AU56)/4</f>
        <v>3360</v>
      </c>
      <c r="Q15" s="15">
        <f>SUM(DC!AV53:AX56)/4</f>
        <v>3360</v>
      </c>
      <c r="R15" s="15">
        <f>SUM(DC!AY53:BA56)/4</f>
        <v>3360</v>
      </c>
      <c r="S15" s="15">
        <f>SUM(DC!BB53:BD56)/4</f>
        <v>3365</v>
      </c>
      <c r="T15" s="15">
        <f>SUM(DC!BE53:BG56)/4</f>
        <v>3286.25</v>
      </c>
      <c r="U15" s="15">
        <f>SUM(DC!BH53:BJ56)/4</f>
        <v>3043.75</v>
      </c>
      <c r="V15" s="15">
        <f>SUM(DC!BK53:BM56)/4</f>
        <v>3233.75</v>
      </c>
      <c r="W15" s="15">
        <f>SUM(DC!BN53:BP56)/4</f>
        <v>3286.25</v>
      </c>
      <c r="X15" s="15">
        <f>SUM(DC!BQ53:BS56)/4</f>
        <v>2391.25</v>
      </c>
      <c r="Y15" s="15">
        <f>SUM(DC!BT53:BV56)/4</f>
        <v>2070</v>
      </c>
      <c r="Z15" s="15">
        <f>SUM(DC!BW53:BY56)/4</f>
        <v>2250</v>
      </c>
      <c r="AA15" s="15">
        <f>SUM(DC!BZ53:CB56)/4</f>
        <v>2300</v>
      </c>
      <c r="AB15" s="15">
        <f>SUM(DC!CC53:CE56)/4</f>
        <v>2300</v>
      </c>
      <c r="AC15" s="15">
        <f>SUM(DC!CF53:CH56)/4</f>
        <v>2300</v>
      </c>
      <c r="AD15" s="15">
        <f>SUM(DC!CI53:CK56)/4</f>
        <v>2900</v>
      </c>
      <c r="AE15" s="15">
        <f>SUM(DC!CL53:CN56)/4</f>
        <v>2900</v>
      </c>
    </row>
    <row r="16" spans="1:31" ht="120" customHeight="1" x14ac:dyDescent="0.75">
      <c r="A16" s="14" t="s">
        <v>121</v>
      </c>
      <c r="B16" s="15">
        <f>SUM(DC!C57:E60)/4</f>
        <v>3560</v>
      </c>
      <c r="C16" s="15">
        <f>SUM(DC!F57:H60)/4</f>
        <v>2987.6000000000004</v>
      </c>
      <c r="D16" s="15">
        <f>SUM(DC!I57:K60)/4</f>
        <v>2987.6000000000004</v>
      </c>
      <c r="E16" s="15">
        <f>SUM(DC!L57:N60)/4</f>
        <v>3445</v>
      </c>
      <c r="F16" s="15">
        <f>SUM(DC!O57:Q60)/4</f>
        <v>3580</v>
      </c>
      <c r="G16" s="15">
        <f>SUM(DC!R57:T60)/4</f>
        <v>3580</v>
      </c>
      <c r="H16" s="15">
        <f>SUM(DC!U57:W60)/4</f>
        <v>3560</v>
      </c>
      <c r="I16" s="15">
        <f>SUM(DC!X57:Z60)/4</f>
        <v>3580</v>
      </c>
      <c r="J16" s="15">
        <f>SUM(DC!AA57:AC60)/4</f>
        <v>3560</v>
      </c>
      <c r="K16" s="15">
        <f>SUM(DC!AD57:AF60)/4</f>
        <v>2917.5</v>
      </c>
      <c r="L16" s="15">
        <f>SUM(DC!AG57:AI60)/4</f>
        <v>3360</v>
      </c>
      <c r="M16" s="15">
        <f>SUM(DC!AJ57:AL60)/4</f>
        <v>3360</v>
      </c>
      <c r="N16" s="15">
        <f>SUM(DC!AM57:AO60)/4</f>
        <v>3360</v>
      </c>
      <c r="O16" s="15">
        <f>SUM(DC!AP57:AR60)/4</f>
        <v>3360</v>
      </c>
      <c r="P16" s="15">
        <f>SUM(DC!AS57:AU60)/4</f>
        <v>3360</v>
      </c>
      <c r="Q16" s="15">
        <f>SUM(DC!AV57:AX60)/4</f>
        <v>3360</v>
      </c>
      <c r="R16" s="15">
        <f>SUM(DC!AY57:BA60)/4</f>
        <v>3360</v>
      </c>
      <c r="S16" s="15">
        <f>SUM(DC!BB57:BD60)/4</f>
        <v>3365</v>
      </c>
      <c r="T16" s="15">
        <f>SUM(DC!BE57:BG60)/4</f>
        <v>3221.25</v>
      </c>
      <c r="U16" s="15">
        <f>SUM(DC!BH57:BJ60)/4</f>
        <v>3035</v>
      </c>
      <c r="V16" s="15">
        <f>SUM(DC!BK57:BM60)/4</f>
        <v>3207.5</v>
      </c>
      <c r="W16" s="15">
        <f>SUM(DC!BN57:BP60)/4</f>
        <v>3365</v>
      </c>
      <c r="X16" s="15">
        <f>SUM(DC!BQ57:BS60)/4</f>
        <v>2331.25</v>
      </c>
      <c r="Y16" s="15">
        <f>SUM(DC!BT57:BV60)/4</f>
        <v>2070</v>
      </c>
      <c r="Z16" s="15">
        <f>SUM(DC!BW57:BY60)/4</f>
        <v>2200</v>
      </c>
      <c r="AA16" s="15">
        <f>SUM(DC!BZ57:CB60)/4</f>
        <v>2300</v>
      </c>
      <c r="AB16" s="15">
        <f>SUM(DC!CC57:CE60)/4</f>
        <v>2300</v>
      </c>
      <c r="AC16" s="15">
        <f>SUM(DC!CF57:CH60)/4</f>
        <v>2300</v>
      </c>
      <c r="AD16" s="15">
        <f>SUM(DC!CI57:CK60)/4</f>
        <v>2900</v>
      </c>
      <c r="AE16" s="15">
        <f>SUM(DC!CL57:CN60)/4</f>
        <v>2900</v>
      </c>
    </row>
    <row r="17" spans="1:31" ht="120" customHeight="1" x14ac:dyDescent="0.75">
      <c r="A17" s="14" t="s">
        <v>122</v>
      </c>
      <c r="B17" s="15">
        <f>SUM(DC!C61:E64)/4</f>
        <v>3560</v>
      </c>
      <c r="C17" s="15">
        <f>SUM(DC!F61:H64)/4</f>
        <v>2987.6000000000004</v>
      </c>
      <c r="D17" s="15">
        <f>SUM(DC!I61:K64)/4</f>
        <v>2987.6000000000004</v>
      </c>
      <c r="E17" s="15">
        <f>SUM(DC!L61:N64)/4</f>
        <v>3560</v>
      </c>
      <c r="F17" s="15">
        <f>SUM(DC!O61:Q64)/4</f>
        <v>3580</v>
      </c>
      <c r="G17" s="15">
        <f>SUM(DC!R61:T64)/4</f>
        <v>3580</v>
      </c>
      <c r="H17" s="15">
        <f>SUM(DC!U61:W64)/4</f>
        <v>3560</v>
      </c>
      <c r="I17" s="15">
        <f>SUM(DC!X61:Z64)/4</f>
        <v>3580</v>
      </c>
      <c r="J17" s="15">
        <f>SUM(DC!AA61:AC64)/4</f>
        <v>3560</v>
      </c>
      <c r="K17" s="15">
        <f>SUM(DC!AD61:AF64)/4</f>
        <v>3050</v>
      </c>
      <c r="L17" s="15">
        <f>SUM(DC!AG61:AI64)/4</f>
        <v>3360</v>
      </c>
      <c r="M17" s="15">
        <f>SUM(DC!AJ61:AL64)/4</f>
        <v>3360</v>
      </c>
      <c r="N17" s="15">
        <f>SUM(DC!AM61:AO64)/4</f>
        <v>3360</v>
      </c>
      <c r="O17" s="15">
        <f>SUM(DC!AP61:AR64)/4</f>
        <v>3360</v>
      </c>
      <c r="P17" s="15">
        <f>SUM(DC!AS61:AU64)/4</f>
        <v>3360</v>
      </c>
      <c r="Q17" s="15">
        <f>SUM(DC!AV61:AX64)/4</f>
        <v>3360</v>
      </c>
      <c r="R17" s="15">
        <f>SUM(DC!AY61:BA64)/4</f>
        <v>3360</v>
      </c>
      <c r="S17" s="15">
        <f>SUM(DC!BB61:BD64)/4</f>
        <v>3365</v>
      </c>
      <c r="T17" s="15">
        <f>SUM(DC!BE61:BG64)/4</f>
        <v>3298.75</v>
      </c>
      <c r="U17" s="15">
        <f>SUM(DC!BH61:BJ64)/4</f>
        <v>3102.5</v>
      </c>
      <c r="V17" s="15">
        <f>SUM(DC!BK61:BM64)/4</f>
        <v>3338.75</v>
      </c>
      <c r="W17" s="15">
        <f>SUM(DC!BN61:BP64)/4</f>
        <v>3365</v>
      </c>
      <c r="X17" s="15">
        <f>SUM(DC!BQ61:BS64)/4</f>
        <v>2137.5</v>
      </c>
      <c r="Y17" s="15">
        <f>SUM(DC!BT61:BV64)/4</f>
        <v>2070</v>
      </c>
      <c r="Z17" s="15">
        <f>SUM(DC!BW61:BY64)/4</f>
        <v>2193.75</v>
      </c>
      <c r="AA17" s="15">
        <f>SUM(DC!BZ61:CB64)/4</f>
        <v>2300</v>
      </c>
      <c r="AB17" s="15">
        <f>SUM(DC!CC61:CE64)/4</f>
        <v>2300</v>
      </c>
      <c r="AC17" s="15">
        <f>SUM(DC!CF61:CH64)/4</f>
        <v>2300</v>
      </c>
      <c r="AD17" s="15">
        <f>SUM(DC!CI61:CK64)/4</f>
        <v>2900</v>
      </c>
      <c r="AE17" s="15">
        <f>SUM(DC!CL61:CN64)/4</f>
        <v>2900</v>
      </c>
    </row>
    <row r="18" spans="1:31" ht="120" customHeight="1" x14ac:dyDescent="0.75">
      <c r="A18" s="14" t="s">
        <v>123</v>
      </c>
      <c r="B18" s="15">
        <f>SUM(DC!C65:E68)/4</f>
        <v>3560</v>
      </c>
      <c r="C18" s="15">
        <f>SUM(DC!F65:H68)/4</f>
        <v>2987.6000000000004</v>
      </c>
      <c r="D18" s="15">
        <f>SUM(DC!I65:K68)/4</f>
        <v>2987.6000000000004</v>
      </c>
      <c r="E18" s="15">
        <f>SUM(DC!L65:N68)/4</f>
        <v>3560</v>
      </c>
      <c r="F18" s="15">
        <f>SUM(DC!O65:Q68)/4</f>
        <v>3580</v>
      </c>
      <c r="G18" s="15">
        <f>SUM(DC!R65:T68)/4</f>
        <v>3580</v>
      </c>
      <c r="H18" s="15">
        <f>SUM(DC!U65:W68)/4</f>
        <v>3560</v>
      </c>
      <c r="I18" s="15">
        <f>SUM(DC!X65:Z68)/4</f>
        <v>3580</v>
      </c>
      <c r="J18" s="15">
        <f>SUM(DC!AA65:AC68)/4</f>
        <v>3560</v>
      </c>
      <c r="K18" s="15">
        <f>SUM(DC!AD65:AF68)/4</f>
        <v>3212.5</v>
      </c>
      <c r="L18" s="15">
        <f>SUM(DC!AG65:AI68)/4</f>
        <v>3360</v>
      </c>
      <c r="M18" s="15">
        <f>SUM(DC!AJ65:AL68)/4</f>
        <v>3360</v>
      </c>
      <c r="N18" s="15">
        <f>SUM(DC!AM65:AO68)/4</f>
        <v>3360</v>
      </c>
      <c r="O18" s="15">
        <f>SUM(DC!AP65:AR68)/4</f>
        <v>3360</v>
      </c>
      <c r="P18" s="15">
        <f>SUM(DC!AS65:AU68)/4</f>
        <v>3360</v>
      </c>
      <c r="Q18" s="15">
        <f>SUM(DC!AV65:AX68)/4</f>
        <v>3360</v>
      </c>
      <c r="R18" s="15">
        <f>SUM(DC!AY65:BA68)/4</f>
        <v>3360</v>
      </c>
      <c r="S18" s="15">
        <f>SUM(DC!BB65:BD68)/4</f>
        <v>3365</v>
      </c>
      <c r="T18" s="15">
        <f>SUM(DC!BE65:BG68)/4</f>
        <v>3221.25</v>
      </c>
      <c r="U18" s="15">
        <f>SUM(DC!BH65:BJ68)/4</f>
        <v>3128.75</v>
      </c>
      <c r="V18" s="15">
        <f>SUM(DC!BK65:BM68)/4</f>
        <v>3266.25</v>
      </c>
      <c r="W18" s="15">
        <f>SUM(DC!BN65:BP68)/4</f>
        <v>3365</v>
      </c>
      <c r="X18" s="15">
        <f>SUM(DC!BQ65:BS68)/4</f>
        <v>2080</v>
      </c>
      <c r="Y18" s="15">
        <f>SUM(DC!BT65:BV68)/4</f>
        <v>2092.5</v>
      </c>
      <c r="Z18" s="15">
        <f>SUM(DC!BW65:BY68)/4</f>
        <v>2175</v>
      </c>
      <c r="AA18" s="15">
        <f>SUM(DC!BZ65:CB68)/4</f>
        <v>2265</v>
      </c>
      <c r="AB18" s="15">
        <f>SUM(DC!CC65:CE68)/4</f>
        <v>2300</v>
      </c>
      <c r="AC18" s="15">
        <f>SUM(DC!CF65:CH68)/4</f>
        <v>2300</v>
      </c>
      <c r="AD18" s="15">
        <f>SUM(DC!CI65:CK68)/4</f>
        <v>2900</v>
      </c>
      <c r="AE18" s="15">
        <f>SUM(DC!CL65:CN68)/4</f>
        <v>2900</v>
      </c>
    </row>
    <row r="19" spans="1:31" ht="120" customHeight="1" x14ac:dyDescent="0.75">
      <c r="A19" s="14" t="s">
        <v>124</v>
      </c>
      <c r="B19" s="15">
        <f>SUM(DC!C69:E72)/4</f>
        <v>3435</v>
      </c>
      <c r="C19" s="15">
        <f>SUM(DC!F69:H72)/4</f>
        <v>2987.6000000000004</v>
      </c>
      <c r="D19" s="15">
        <f>SUM(DC!I69:K72)/4</f>
        <v>2987.6000000000004</v>
      </c>
      <c r="E19" s="15">
        <f>SUM(DC!L69:N72)/4</f>
        <v>3560</v>
      </c>
      <c r="F19" s="15">
        <f>SUM(DC!O69:Q72)/4</f>
        <v>3580</v>
      </c>
      <c r="G19" s="15">
        <f>SUM(DC!R69:T72)/4</f>
        <v>3580</v>
      </c>
      <c r="H19" s="15">
        <f>SUM(DC!U69:W72)/4</f>
        <v>3560</v>
      </c>
      <c r="I19" s="15">
        <f>SUM(DC!X69:Z72)/4</f>
        <v>3580</v>
      </c>
      <c r="J19" s="15">
        <f>SUM(DC!AA69:AC72)/4</f>
        <v>3560</v>
      </c>
      <c r="K19" s="15">
        <f>SUM(DC!AD69:AF72)/4</f>
        <v>3445</v>
      </c>
      <c r="L19" s="15">
        <f>SUM(DC!AG69:AI72)/4</f>
        <v>3360</v>
      </c>
      <c r="M19" s="15">
        <f>SUM(DC!AJ69:AL72)/4</f>
        <v>3360</v>
      </c>
      <c r="N19" s="15">
        <f>SUM(DC!AM69:AO72)/4</f>
        <v>3360</v>
      </c>
      <c r="O19" s="15">
        <f>SUM(DC!AP69:AR72)/4</f>
        <v>3360</v>
      </c>
      <c r="P19" s="15">
        <f>SUM(DC!AS69:AU72)/4</f>
        <v>3360</v>
      </c>
      <c r="Q19" s="15">
        <f>SUM(DC!AV69:AX72)/4</f>
        <v>3360</v>
      </c>
      <c r="R19" s="15">
        <f>SUM(DC!AY69:BA72)/4</f>
        <v>3360</v>
      </c>
      <c r="S19" s="15">
        <f>SUM(DC!BB69:BD72)/4</f>
        <v>3365</v>
      </c>
      <c r="T19" s="15">
        <f>SUM(DC!BE69:BG72)/4</f>
        <v>3298.75</v>
      </c>
      <c r="U19" s="15">
        <f>SUM(DC!BH69:BJ72)/4</f>
        <v>3338.75</v>
      </c>
      <c r="V19" s="15">
        <f>SUM(DC!BK69:BM72)/4</f>
        <v>3345</v>
      </c>
      <c r="W19" s="15">
        <f>SUM(DC!BN69:BP72)/4</f>
        <v>3365</v>
      </c>
      <c r="X19" s="15">
        <f>SUM(DC!BQ69:BS72)/4</f>
        <v>2080</v>
      </c>
      <c r="Y19" s="15">
        <f>SUM(DC!BT69:BV72)/4</f>
        <v>2135</v>
      </c>
      <c r="Z19" s="15">
        <f>SUM(DC!BW69:BY72)/4</f>
        <v>2175</v>
      </c>
      <c r="AA19" s="15">
        <f>SUM(DC!BZ69:CB72)/4</f>
        <v>2265</v>
      </c>
      <c r="AB19" s="15">
        <f>SUM(DC!CC69:CE72)/4</f>
        <v>2300</v>
      </c>
      <c r="AC19" s="15">
        <f>SUM(DC!CF69:CH72)/4</f>
        <v>2300</v>
      </c>
      <c r="AD19" s="15">
        <f>SUM(DC!CI69:CK72)/4</f>
        <v>2900</v>
      </c>
      <c r="AE19" s="15">
        <f>SUM(DC!CL69:CN72)/4</f>
        <v>2900</v>
      </c>
    </row>
    <row r="20" spans="1:31" ht="120" customHeight="1" x14ac:dyDescent="0.75">
      <c r="A20" s="14" t="s">
        <v>125</v>
      </c>
      <c r="B20" s="15">
        <f>SUM(DC!C73:E76)/4</f>
        <v>3136.3</v>
      </c>
      <c r="C20" s="15">
        <f>SUM(DC!F73:H76)/4</f>
        <v>2987.6000000000004</v>
      </c>
      <c r="D20" s="15">
        <f>SUM(DC!I73:K76)/4</f>
        <v>2987.6000000000004</v>
      </c>
      <c r="E20" s="15">
        <f>SUM(DC!L73:N76)/4</f>
        <v>3560</v>
      </c>
      <c r="F20" s="15">
        <f>SUM(DC!O73:Q76)/4</f>
        <v>3580</v>
      </c>
      <c r="G20" s="15">
        <f>SUM(DC!R73:T76)/4</f>
        <v>3495</v>
      </c>
      <c r="H20" s="15">
        <f>SUM(DC!U73:W76)/4</f>
        <v>3560</v>
      </c>
      <c r="I20" s="15">
        <f>SUM(DC!X73:Z76)/4</f>
        <v>3545</v>
      </c>
      <c r="J20" s="15">
        <f>SUM(DC!AA73:AC76)/4</f>
        <v>3560</v>
      </c>
      <c r="K20" s="15">
        <f>SUM(DC!AD73:AF76)/4</f>
        <v>3580</v>
      </c>
      <c r="L20" s="15">
        <f>SUM(DC!AG73:AI76)/4</f>
        <v>3360</v>
      </c>
      <c r="M20" s="15">
        <f>SUM(DC!AJ73:AL76)/4</f>
        <v>3360</v>
      </c>
      <c r="N20" s="15">
        <f>SUM(DC!AM73:AO76)/4</f>
        <v>3360</v>
      </c>
      <c r="O20" s="15">
        <f>SUM(DC!AP73:AR76)/4</f>
        <v>3360</v>
      </c>
      <c r="P20" s="15">
        <f>SUM(DC!AS73:AU76)/4</f>
        <v>3360</v>
      </c>
      <c r="Q20" s="15">
        <f>SUM(DC!AV73:AX76)/4</f>
        <v>3360</v>
      </c>
      <c r="R20" s="15">
        <f>SUM(DC!AY73:BA76)/4</f>
        <v>3362.5</v>
      </c>
      <c r="S20" s="15">
        <f>SUM(DC!BB73:BD76)/4</f>
        <v>3365</v>
      </c>
      <c r="T20" s="15">
        <f>SUM(DC!BE73:BG76)/4</f>
        <v>3365</v>
      </c>
      <c r="U20" s="15">
        <f>SUM(DC!BH73:BJ76)/4</f>
        <v>3365</v>
      </c>
      <c r="V20" s="15">
        <f>SUM(DC!BK73:BM76)/4</f>
        <v>3355</v>
      </c>
      <c r="W20" s="15">
        <f>SUM(DC!BN73:BP76)/4</f>
        <v>3365</v>
      </c>
      <c r="X20" s="15">
        <f>SUM(DC!BQ73:BS76)/4</f>
        <v>2080</v>
      </c>
      <c r="Y20" s="15">
        <f>SUM(DC!BT73:BV76)/4</f>
        <v>2170</v>
      </c>
      <c r="Z20" s="15">
        <f>SUM(DC!BW73:BY76)/4</f>
        <v>2175</v>
      </c>
      <c r="AA20" s="15">
        <f>SUM(DC!BZ73:CB76)/4</f>
        <v>2300</v>
      </c>
      <c r="AB20" s="15">
        <f>SUM(DC!CC73:CE76)/4</f>
        <v>2260</v>
      </c>
      <c r="AC20" s="15">
        <f>SUM(DC!CF73:CH76)/4</f>
        <v>2275</v>
      </c>
      <c r="AD20" s="15">
        <f>SUM(DC!CI73:CK76)/4</f>
        <v>2900</v>
      </c>
      <c r="AE20" s="15">
        <f>SUM(DC!CL73:CN76)/4</f>
        <v>2770</v>
      </c>
    </row>
    <row r="21" spans="1:31" ht="120" customHeight="1" x14ac:dyDescent="0.75">
      <c r="A21" s="14" t="s">
        <v>126</v>
      </c>
      <c r="B21" s="15">
        <f>SUM(DC!C77:E80)/4</f>
        <v>2987.6000000000004</v>
      </c>
      <c r="C21" s="15">
        <f>SUM(DC!F77:H80)/4</f>
        <v>2987.6000000000004</v>
      </c>
      <c r="D21" s="15">
        <f>SUM(DC!I77:K80)/4</f>
        <v>2987.6000000000004</v>
      </c>
      <c r="E21" s="15">
        <f>SUM(DC!L77:N80)/4</f>
        <v>3495</v>
      </c>
      <c r="F21" s="15">
        <f>SUM(DC!O77:Q80)/4</f>
        <v>3580</v>
      </c>
      <c r="G21" s="15">
        <f>SUM(DC!R77:T80)/4</f>
        <v>3410</v>
      </c>
      <c r="H21" s="15">
        <f>SUM(DC!U77:W80)/4</f>
        <v>3575</v>
      </c>
      <c r="I21" s="15">
        <f>SUM(DC!X77:Z80)/4</f>
        <v>3560</v>
      </c>
      <c r="J21" s="15">
        <f>SUM(DC!AA77:AC80)/4</f>
        <v>3565</v>
      </c>
      <c r="K21" s="15">
        <f>SUM(DC!AD77:AF80)/4</f>
        <v>3580</v>
      </c>
      <c r="L21" s="15">
        <f>SUM(DC!AG77:AI80)/4</f>
        <v>3360</v>
      </c>
      <c r="M21" s="15">
        <f>SUM(DC!AJ77:AL80)/4</f>
        <v>3360</v>
      </c>
      <c r="N21" s="15">
        <f>SUM(DC!AM77:AO80)/4</f>
        <v>3360</v>
      </c>
      <c r="O21" s="15">
        <f>SUM(DC!AP77:AR80)/4</f>
        <v>3360</v>
      </c>
      <c r="P21" s="15">
        <f>SUM(DC!AS77:AU80)/4</f>
        <v>3360</v>
      </c>
      <c r="Q21" s="15">
        <f>SUM(DC!AV77:AX80)/4</f>
        <v>3305</v>
      </c>
      <c r="R21" s="15">
        <f>SUM(DC!AY77:BA80)/4</f>
        <v>3365</v>
      </c>
      <c r="S21" s="15">
        <f>SUM(DC!BB77:BD80)/4</f>
        <v>3365</v>
      </c>
      <c r="T21" s="15">
        <f>SUM(DC!BE77:BG80)/4</f>
        <v>3365</v>
      </c>
      <c r="U21" s="15">
        <f>SUM(DC!BH77:BJ80)/4</f>
        <v>3365</v>
      </c>
      <c r="V21" s="15">
        <f>SUM(DC!BK77:BM80)/4</f>
        <v>3355</v>
      </c>
      <c r="W21" s="15">
        <f>SUM(DC!BN77:BP80)/4</f>
        <v>3290</v>
      </c>
      <c r="X21" s="15">
        <f>SUM(DC!BQ77:BS80)/4</f>
        <v>2080</v>
      </c>
      <c r="Y21" s="15">
        <f>SUM(DC!BT77:BV80)/4</f>
        <v>2240</v>
      </c>
      <c r="Z21" s="15">
        <f>SUM(DC!BW77:BY80)/4</f>
        <v>2175</v>
      </c>
      <c r="AA21" s="15">
        <f>SUM(DC!BZ77:CB80)/4</f>
        <v>2300</v>
      </c>
      <c r="AB21" s="15">
        <f>SUM(DC!CC77:CE80)/4</f>
        <v>2260</v>
      </c>
      <c r="AC21" s="15">
        <f>SUM(DC!CF77:CH80)/4</f>
        <v>2250</v>
      </c>
      <c r="AD21" s="15">
        <f>SUM(DC!CI77:CK80)/4</f>
        <v>2900</v>
      </c>
      <c r="AE21" s="15">
        <f>SUM(DC!CL77:CN80)/4</f>
        <v>2770</v>
      </c>
    </row>
    <row r="22" spans="1:31" ht="120" customHeight="1" x14ac:dyDescent="0.75">
      <c r="A22" s="14" t="s">
        <v>127</v>
      </c>
      <c r="B22" s="15">
        <f>SUM(DC!C81:E84)/4</f>
        <v>2987.6000000000004</v>
      </c>
      <c r="C22" s="15">
        <f>SUM(DC!F81:H84)/4</f>
        <v>2987.6000000000004</v>
      </c>
      <c r="D22" s="15">
        <f>SUM(DC!I81:K84)/4</f>
        <v>2987.6000000000004</v>
      </c>
      <c r="E22" s="15">
        <f>SUM(DC!L81:N84)/4</f>
        <v>3430</v>
      </c>
      <c r="F22" s="15">
        <f>SUM(DC!O81:Q84)/4</f>
        <v>3580</v>
      </c>
      <c r="G22" s="15">
        <f>SUM(DC!R81:T84)/4</f>
        <v>3460</v>
      </c>
      <c r="H22" s="15">
        <f>SUM(DC!U81:W84)/4</f>
        <v>3580</v>
      </c>
      <c r="I22" s="15">
        <f>SUM(DC!X81:Z84)/4</f>
        <v>3560</v>
      </c>
      <c r="J22" s="15">
        <f>SUM(DC!AA81:AC84)/4</f>
        <v>3580</v>
      </c>
      <c r="K22" s="15">
        <f>SUM(DC!AD81:AF84)/4</f>
        <v>3538.75</v>
      </c>
      <c r="L22" s="15">
        <f>SUM(DC!AG81:AI84)/4</f>
        <v>3360</v>
      </c>
      <c r="M22" s="15">
        <f>SUM(DC!AJ81:AL84)/4</f>
        <v>3360</v>
      </c>
      <c r="N22" s="15">
        <f>SUM(DC!AM81:AO84)/4</f>
        <v>3360</v>
      </c>
      <c r="O22" s="15">
        <f>SUM(DC!AP81:AR84)/4</f>
        <v>3360</v>
      </c>
      <c r="P22" s="15">
        <f>SUM(DC!AS81:AU84)/4</f>
        <v>3360</v>
      </c>
      <c r="Q22" s="15">
        <f>SUM(DC!AV81:AX84)/4</f>
        <v>3140</v>
      </c>
      <c r="R22" s="15">
        <f>SUM(DC!AY81:BA84)/4</f>
        <v>3365</v>
      </c>
      <c r="S22" s="15">
        <f>SUM(DC!BB81:BD84)/4</f>
        <v>3365</v>
      </c>
      <c r="T22" s="15">
        <f>SUM(DC!BE81:BG84)/4</f>
        <v>3365</v>
      </c>
      <c r="U22" s="15">
        <f>SUM(DC!BH81:BJ84)/4</f>
        <v>3365</v>
      </c>
      <c r="V22" s="15">
        <f>SUM(DC!BK81:BM84)/4</f>
        <v>3357.5</v>
      </c>
      <c r="W22" s="15">
        <f>SUM(DC!BN81:BP84)/4</f>
        <v>3090</v>
      </c>
      <c r="X22" s="15">
        <f>SUM(DC!BQ81:BS84)/4</f>
        <v>2080</v>
      </c>
      <c r="Y22" s="15">
        <f>SUM(DC!BT81:BV84)/4</f>
        <v>2300</v>
      </c>
      <c r="Z22" s="15">
        <f>SUM(DC!BW81:BY84)/4</f>
        <v>2175</v>
      </c>
      <c r="AA22" s="15">
        <f>SUM(DC!BZ81:CB84)/4</f>
        <v>2300</v>
      </c>
      <c r="AB22" s="15">
        <f>SUM(DC!CC81:CE84)/4</f>
        <v>2300</v>
      </c>
      <c r="AC22" s="15">
        <f>SUM(DC!CF81:CH84)/4</f>
        <v>2275</v>
      </c>
      <c r="AD22" s="15">
        <f>SUM(DC!CI81:CK84)/4</f>
        <v>2900</v>
      </c>
      <c r="AE22" s="15">
        <f>SUM(DC!CL81:CN84)/4</f>
        <v>2770</v>
      </c>
    </row>
    <row r="23" spans="1:31" ht="120" customHeight="1" x14ac:dyDescent="0.75">
      <c r="A23" s="14" t="s">
        <v>128</v>
      </c>
      <c r="B23" s="15">
        <f>SUM(DC!C85:E88)/4</f>
        <v>2987.6000000000004</v>
      </c>
      <c r="C23" s="15">
        <f>SUM(DC!F85:H88)/4</f>
        <v>2987.6000000000004</v>
      </c>
      <c r="D23" s="15">
        <f>SUM(DC!I85:K88)/4</f>
        <v>2987.6000000000004</v>
      </c>
      <c r="E23" s="15">
        <f>SUM(DC!L85:N88)/4</f>
        <v>3467.5</v>
      </c>
      <c r="F23" s="15">
        <f>SUM(DC!O85:Q88)/4</f>
        <v>3580</v>
      </c>
      <c r="G23" s="15">
        <f>SUM(DC!R85:T88)/4</f>
        <v>3460</v>
      </c>
      <c r="H23" s="15">
        <f>SUM(DC!U85:W88)/4</f>
        <v>3580</v>
      </c>
      <c r="I23" s="15">
        <f>SUM(DC!X85:Z88)/4</f>
        <v>3560</v>
      </c>
      <c r="J23" s="15">
        <f>SUM(DC!AA85:AC88)/4</f>
        <v>3580</v>
      </c>
      <c r="K23" s="15">
        <f>SUM(DC!AD85:AF88)/4</f>
        <v>3360</v>
      </c>
      <c r="L23" s="15">
        <f>SUM(DC!AG85:AI88)/4</f>
        <v>3360</v>
      </c>
      <c r="M23" s="15">
        <f>SUM(DC!AJ85:AL88)/4</f>
        <v>3360</v>
      </c>
      <c r="N23" s="15">
        <f>SUM(DC!AM85:AO88)/4</f>
        <v>3360</v>
      </c>
      <c r="O23" s="15">
        <f>SUM(DC!AP85:AR88)/4</f>
        <v>3360</v>
      </c>
      <c r="P23" s="15">
        <f>SUM(DC!AS85:AU88)/4</f>
        <v>3360</v>
      </c>
      <c r="Q23" s="15">
        <f>SUM(DC!AV85:AX88)/4</f>
        <v>3140</v>
      </c>
      <c r="R23" s="15">
        <f>SUM(DC!AY85:BA88)/4</f>
        <v>3365</v>
      </c>
      <c r="S23" s="15">
        <f>SUM(DC!BB85:BD88)/4</f>
        <v>3365</v>
      </c>
      <c r="T23" s="15">
        <f>SUM(DC!BE85:BG88)/4</f>
        <v>3365</v>
      </c>
      <c r="U23" s="15">
        <f>SUM(DC!BH85:BJ88)/4</f>
        <v>3365</v>
      </c>
      <c r="V23" s="15">
        <f>SUM(DC!BK85:BM88)/4</f>
        <v>3365</v>
      </c>
      <c r="W23" s="15">
        <f>SUM(DC!BN85:BP88)/4</f>
        <v>2740</v>
      </c>
      <c r="X23" s="15">
        <f>SUM(DC!BQ85:BS88)/4</f>
        <v>2080</v>
      </c>
      <c r="Y23" s="15">
        <f>SUM(DC!BT85:BV88)/4</f>
        <v>2300</v>
      </c>
      <c r="Z23" s="15">
        <f>SUM(DC!BW85:BY88)/4</f>
        <v>2200</v>
      </c>
      <c r="AA23" s="15">
        <f>SUM(DC!BZ85:CB88)/4</f>
        <v>2300</v>
      </c>
      <c r="AB23" s="15">
        <f>SUM(DC!CC85:CE88)/4</f>
        <v>2300</v>
      </c>
      <c r="AC23" s="15">
        <f>SUM(DC!CF85:CH88)/4</f>
        <v>2375</v>
      </c>
      <c r="AD23" s="15">
        <f>SUM(DC!CI85:CK88)/4</f>
        <v>2900</v>
      </c>
      <c r="AE23" s="15">
        <f>SUM(DC!CL85:CN88)/4</f>
        <v>2770</v>
      </c>
    </row>
    <row r="24" spans="1:31" ht="120" customHeight="1" x14ac:dyDescent="0.75">
      <c r="A24" s="14" t="s">
        <v>129</v>
      </c>
      <c r="B24" s="15">
        <f>SUM(DC!C89:E92)/4</f>
        <v>2987.6000000000004</v>
      </c>
      <c r="C24" s="15">
        <f>SUM(DC!F89:H92)/4</f>
        <v>2987.6000000000004</v>
      </c>
      <c r="D24" s="15">
        <f>SUM(DC!I89:K92)/4</f>
        <v>2987.6000000000004</v>
      </c>
      <c r="E24" s="15">
        <f>SUM(DC!L89:N92)/4</f>
        <v>3580</v>
      </c>
      <c r="F24" s="15">
        <f>SUM(DC!O89:Q92)/4</f>
        <v>3580</v>
      </c>
      <c r="G24" s="15">
        <f>SUM(DC!R89:T92)/4</f>
        <v>3460</v>
      </c>
      <c r="H24" s="15">
        <f>SUM(DC!U89:W92)/4</f>
        <v>3580</v>
      </c>
      <c r="I24" s="15">
        <f>SUM(DC!X89:Z92)/4</f>
        <v>3560</v>
      </c>
      <c r="J24" s="15">
        <f>SUM(DC!AA89:AC92)/4</f>
        <v>3580</v>
      </c>
      <c r="K24" s="15">
        <f>SUM(DC!AD89:AF92)/4</f>
        <v>3360</v>
      </c>
      <c r="L24" s="15">
        <f>SUM(DC!AG89:AI92)/4</f>
        <v>3360</v>
      </c>
      <c r="M24" s="15">
        <f>SUM(DC!AJ89:AL92)/4</f>
        <v>3360</v>
      </c>
      <c r="N24" s="15">
        <f>SUM(DC!AM89:AO92)/4</f>
        <v>3360</v>
      </c>
      <c r="O24" s="15">
        <f>SUM(DC!AP89:AR92)/4</f>
        <v>3360</v>
      </c>
      <c r="P24" s="15">
        <f>SUM(DC!AS89:AU92)/4</f>
        <v>3360</v>
      </c>
      <c r="Q24" s="15">
        <f>SUM(DC!AV89:AX92)/4</f>
        <v>3140</v>
      </c>
      <c r="R24" s="15">
        <f>SUM(DC!AY89:BA92)/4</f>
        <v>3365</v>
      </c>
      <c r="S24" s="15">
        <f>SUM(DC!BB89:BD92)/4</f>
        <v>3365</v>
      </c>
      <c r="T24" s="15">
        <f>SUM(DC!BE89:BG92)/4</f>
        <v>3365</v>
      </c>
      <c r="U24" s="15">
        <f>SUM(DC!BH89:BJ92)/4</f>
        <v>3365</v>
      </c>
      <c r="V24" s="15">
        <f>SUM(DC!BK89:BM92)/4</f>
        <v>3365</v>
      </c>
      <c r="W24" s="15">
        <f>SUM(DC!BN89:BP92)/4</f>
        <v>2740</v>
      </c>
      <c r="X24" s="15">
        <f>SUM(DC!BQ89:BS92)/4</f>
        <v>2080</v>
      </c>
      <c r="Y24" s="15">
        <f>SUM(DC!BT89:BV92)/4</f>
        <v>2300</v>
      </c>
      <c r="Z24" s="15">
        <f>SUM(DC!BW89:BY92)/4</f>
        <v>2300</v>
      </c>
      <c r="AA24" s="15">
        <f>SUM(DC!BZ89:CB92)/4</f>
        <v>2300</v>
      </c>
      <c r="AB24" s="15">
        <f>SUM(DC!CC89:CE92)/4</f>
        <v>2300</v>
      </c>
      <c r="AC24" s="15">
        <f>SUM(DC!CF89:CH92)/4</f>
        <v>2475</v>
      </c>
      <c r="AD24" s="15">
        <f>SUM(DC!CI89:CK92)/4</f>
        <v>2900</v>
      </c>
      <c r="AE24" s="15">
        <f>SUM(DC!CL89:CN92)/4</f>
        <v>2770</v>
      </c>
    </row>
    <row r="25" spans="1:31" ht="120" customHeight="1" x14ac:dyDescent="0.75">
      <c r="A25" s="14" t="s">
        <v>130</v>
      </c>
      <c r="B25" s="15">
        <f>SUM(DC!C93:E96)/4</f>
        <v>2987.6000000000004</v>
      </c>
      <c r="C25" s="15">
        <f>SUM(DC!F93:H96)/4</f>
        <v>2987.6000000000004</v>
      </c>
      <c r="D25" s="15">
        <f>SUM(DC!I93:K96)/4</f>
        <v>2987.6000000000004</v>
      </c>
      <c r="E25" s="15">
        <f>SUM(DC!L93:N96)/4</f>
        <v>3580</v>
      </c>
      <c r="F25" s="15">
        <f>SUM(DC!O93:Q96)/4</f>
        <v>3580</v>
      </c>
      <c r="G25" s="15">
        <f>SUM(DC!R93:T96)/4</f>
        <v>3460</v>
      </c>
      <c r="H25" s="15">
        <f>SUM(DC!U93:W96)/4</f>
        <v>3580</v>
      </c>
      <c r="I25" s="15">
        <f>SUM(DC!X93:Z96)/4</f>
        <v>3560</v>
      </c>
      <c r="J25" s="15">
        <f>SUM(DC!AA93:AC96)/4</f>
        <v>3580</v>
      </c>
      <c r="K25" s="15">
        <f>SUM(DC!AD93:AF96)/4</f>
        <v>3360</v>
      </c>
      <c r="L25" s="15">
        <f>SUM(DC!AG93:AI96)/4</f>
        <v>3360</v>
      </c>
      <c r="M25" s="15">
        <f>SUM(DC!AJ93:AL96)/4</f>
        <v>3360</v>
      </c>
      <c r="N25" s="15">
        <f>SUM(DC!AM93:AO96)/4</f>
        <v>3360</v>
      </c>
      <c r="O25" s="15">
        <f>SUM(DC!AP93:AR96)/4</f>
        <v>3360</v>
      </c>
      <c r="P25" s="15">
        <f>SUM(DC!AS93:AU96)/4</f>
        <v>3360</v>
      </c>
      <c r="Q25" s="15">
        <f>SUM(DC!AV93:AX96)/4</f>
        <v>3180</v>
      </c>
      <c r="R25" s="15">
        <f>SUM(DC!AY93:BA96)/4</f>
        <v>3365</v>
      </c>
      <c r="S25" s="15">
        <f>SUM(DC!BB93:BD96)/4</f>
        <v>3365</v>
      </c>
      <c r="T25" s="15">
        <f>SUM(DC!BE93:BG96)/4</f>
        <v>3365</v>
      </c>
      <c r="U25" s="15">
        <f>SUM(DC!BH93:BJ96)/4</f>
        <v>3365</v>
      </c>
      <c r="V25" s="15">
        <f>SUM(DC!BK93:BM96)/4</f>
        <v>3365</v>
      </c>
      <c r="W25" s="15">
        <f>SUM(DC!BN93:BP96)/4</f>
        <v>2740</v>
      </c>
      <c r="X25" s="15">
        <f>SUM(DC!BQ93:BS96)/4</f>
        <v>2080</v>
      </c>
      <c r="Y25" s="15">
        <f>SUM(DC!BT93:BV96)/4</f>
        <v>2300</v>
      </c>
      <c r="Z25" s="15">
        <f>SUM(DC!BW93:BY96)/4</f>
        <v>2400</v>
      </c>
      <c r="AA25" s="15">
        <f>SUM(DC!BZ93:CB96)/4</f>
        <v>2300</v>
      </c>
      <c r="AB25" s="15">
        <f>SUM(DC!CC93:CE96)/4</f>
        <v>2300</v>
      </c>
      <c r="AC25" s="15">
        <f>SUM(DC!CF93:CH96)/4</f>
        <v>2625</v>
      </c>
      <c r="AD25" s="15">
        <f>SUM(DC!CI93:CK96)/4</f>
        <v>2900</v>
      </c>
      <c r="AE25" s="15">
        <f>SUM(DC!CL93:CN96)/4</f>
        <v>2770</v>
      </c>
    </row>
    <row r="26" spans="1:31" ht="120" customHeight="1" x14ac:dyDescent="0.75">
      <c r="A26" s="14" t="s">
        <v>131</v>
      </c>
      <c r="B26" s="15">
        <f>SUM(DC!C97:E100)/4</f>
        <v>2987.6000000000004</v>
      </c>
      <c r="C26" s="15">
        <f>SUM(DC!F97:H100)/4</f>
        <v>2987.6000000000004</v>
      </c>
      <c r="D26" s="15">
        <f>SUM(DC!I97:K100)/4</f>
        <v>2987.6000000000004</v>
      </c>
      <c r="E26" s="15">
        <f>SUM(DC!L97:N100)/4</f>
        <v>3580</v>
      </c>
      <c r="F26" s="15">
        <f>SUM(DC!O97:Q100)/4</f>
        <v>3580</v>
      </c>
      <c r="G26" s="15">
        <f>SUM(DC!R97:T100)/4</f>
        <v>3460</v>
      </c>
      <c r="H26" s="15">
        <f>SUM(DC!U97:W100)/4</f>
        <v>3580</v>
      </c>
      <c r="I26" s="15">
        <f>SUM(DC!X97:Z100)/4</f>
        <v>3560</v>
      </c>
      <c r="J26" s="15">
        <f>SUM(DC!AA97:AC100)/4</f>
        <v>3580</v>
      </c>
      <c r="K26" s="15">
        <f>SUM(DC!AD97:AF100)/4</f>
        <v>3360</v>
      </c>
      <c r="L26" s="15">
        <f>SUM(DC!AG97:AI100)/4</f>
        <v>3360</v>
      </c>
      <c r="M26" s="15">
        <f>SUM(DC!AJ97:AL100)/4</f>
        <v>3360</v>
      </c>
      <c r="N26" s="15">
        <f>SUM(DC!AM97:AO100)/4</f>
        <v>3360</v>
      </c>
      <c r="O26" s="15">
        <f>SUM(DC!AP97:AR100)/4</f>
        <v>3360</v>
      </c>
      <c r="P26" s="15">
        <f>SUM(DC!AS97:AU100)/4</f>
        <v>3360</v>
      </c>
      <c r="Q26" s="15">
        <f>SUM(DC!AV97:AX100)/4</f>
        <v>3275</v>
      </c>
      <c r="R26" s="15">
        <f>SUM(DC!AY97:BA100)/4</f>
        <v>3365</v>
      </c>
      <c r="S26" s="15">
        <f>SUM(DC!BB97:BD100)/4</f>
        <v>3365</v>
      </c>
      <c r="T26" s="15">
        <f>SUM(DC!BE97:BG100)/4</f>
        <v>3365</v>
      </c>
      <c r="U26" s="15">
        <f>SUM(DC!BH97:BJ100)/4</f>
        <v>3365</v>
      </c>
      <c r="V26" s="15">
        <f>SUM(DC!BK97:BM100)/4</f>
        <v>3365</v>
      </c>
      <c r="W26" s="15">
        <f>SUM(DC!BN97:BP100)/4</f>
        <v>2740</v>
      </c>
      <c r="X26" s="15">
        <f>SUM(DC!BQ97:BS100)/4</f>
        <v>2080</v>
      </c>
      <c r="Y26" s="15">
        <f>SUM(DC!BT97:BV100)/4</f>
        <v>2300</v>
      </c>
      <c r="Z26" s="15">
        <f>SUM(DC!BW97:BY100)/4</f>
        <v>2512.5</v>
      </c>
      <c r="AA26" s="15">
        <f>SUM(DC!BZ97:CB100)/4</f>
        <v>2300</v>
      </c>
      <c r="AB26" s="15">
        <f>SUM(DC!CC97:CE100)/4</f>
        <v>2300</v>
      </c>
      <c r="AC26" s="15">
        <f>SUM(DC!CF97:CH100)/4</f>
        <v>2825</v>
      </c>
      <c r="AD26" s="15">
        <f>SUM(DC!CI97:CK100)/4</f>
        <v>2900</v>
      </c>
      <c r="AE26" s="15">
        <f>SUM(DC!CL97:CN100)/4</f>
        <v>2770</v>
      </c>
    </row>
    <row r="27" spans="1:31" s="29" customFormat="1" ht="120" customHeight="1" x14ac:dyDescent="0.75">
      <c r="A27" s="27" t="s">
        <v>132</v>
      </c>
      <c r="B27" s="28">
        <f>SUM(B3:B26)</f>
        <v>81456.900000000038</v>
      </c>
      <c r="C27" s="28">
        <f t="shared" ref="C27:AE27" si="1">SUM(C3:C26)</f>
        <v>71385.3</v>
      </c>
      <c r="D27" s="28">
        <f t="shared" si="1"/>
        <v>71702.399999999994</v>
      </c>
      <c r="E27" s="28">
        <f t="shared" si="1"/>
        <v>77980.100000000006</v>
      </c>
      <c r="F27" s="28">
        <f t="shared" si="1"/>
        <v>85920</v>
      </c>
      <c r="G27" s="28">
        <f t="shared" si="1"/>
        <v>85065</v>
      </c>
      <c r="H27" s="28">
        <f t="shared" si="1"/>
        <v>85055</v>
      </c>
      <c r="I27" s="28">
        <f t="shared" si="1"/>
        <v>85765</v>
      </c>
      <c r="J27" s="28">
        <f t="shared" si="1"/>
        <v>85545</v>
      </c>
      <c r="K27" s="28">
        <f t="shared" si="1"/>
        <v>82138.75</v>
      </c>
      <c r="L27" s="28">
        <f t="shared" si="1"/>
        <v>80640</v>
      </c>
      <c r="M27" s="28">
        <f t="shared" si="1"/>
        <v>80640</v>
      </c>
      <c r="N27" s="28">
        <f t="shared" si="1"/>
        <v>80640</v>
      </c>
      <c r="O27" s="28">
        <f t="shared" si="1"/>
        <v>80640</v>
      </c>
      <c r="P27" s="28">
        <f t="shared" si="1"/>
        <v>80640</v>
      </c>
      <c r="Q27" s="28">
        <f t="shared" si="1"/>
        <v>79660</v>
      </c>
      <c r="R27" s="28">
        <f t="shared" si="1"/>
        <v>80520</v>
      </c>
      <c r="S27" s="28">
        <f t="shared" si="1"/>
        <v>80760</v>
      </c>
      <c r="T27" s="28">
        <f t="shared" si="1"/>
        <v>79920</v>
      </c>
      <c r="U27" s="28">
        <f t="shared" si="1"/>
        <v>78721.25</v>
      </c>
      <c r="V27" s="28">
        <f t="shared" si="1"/>
        <v>79905</v>
      </c>
      <c r="W27" s="28">
        <f t="shared" si="1"/>
        <v>77201.25</v>
      </c>
      <c r="X27" s="28">
        <f t="shared" si="1"/>
        <v>56923.75</v>
      </c>
      <c r="Y27" s="28">
        <f t="shared" si="1"/>
        <v>51267.5</v>
      </c>
      <c r="Z27" s="28">
        <f t="shared" si="1"/>
        <v>54531.25</v>
      </c>
      <c r="AA27" s="28">
        <f t="shared" si="1"/>
        <v>61298.75</v>
      </c>
      <c r="AB27" s="28">
        <f t="shared" si="1"/>
        <v>52417.5</v>
      </c>
      <c r="AC27" s="28">
        <f t="shared" si="1"/>
        <v>56200</v>
      </c>
      <c r="AD27" s="28">
        <f t="shared" si="1"/>
        <v>69837.5</v>
      </c>
      <c r="AE27" s="28">
        <f t="shared" si="1"/>
        <v>68690</v>
      </c>
    </row>
    <row r="28" spans="1:31" s="29" customFormat="1" ht="120" customHeight="1" x14ac:dyDescent="0.75">
      <c r="A28" s="27" t="s">
        <v>133</v>
      </c>
      <c r="B28" s="28">
        <f>B27/1000</f>
        <v>81.456900000000033</v>
      </c>
      <c r="C28" s="28">
        <f t="shared" ref="C28:AE28" si="2">C27/1000</f>
        <v>71.385300000000001</v>
      </c>
      <c r="D28" s="28">
        <f t="shared" si="2"/>
        <v>71.702399999999997</v>
      </c>
      <c r="E28" s="28">
        <f t="shared" si="2"/>
        <v>77.980100000000007</v>
      </c>
      <c r="F28" s="28">
        <f t="shared" si="2"/>
        <v>85.92</v>
      </c>
      <c r="G28" s="28">
        <f t="shared" si="2"/>
        <v>85.064999999999998</v>
      </c>
      <c r="H28" s="28">
        <f t="shared" si="2"/>
        <v>85.055000000000007</v>
      </c>
      <c r="I28" s="28">
        <f t="shared" si="2"/>
        <v>85.765000000000001</v>
      </c>
      <c r="J28" s="28">
        <f t="shared" si="2"/>
        <v>85.545000000000002</v>
      </c>
      <c r="K28" s="28">
        <f t="shared" si="2"/>
        <v>82.138750000000002</v>
      </c>
      <c r="L28" s="28">
        <f t="shared" si="2"/>
        <v>80.64</v>
      </c>
      <c r="M28" s="28">
        <f t="shared" si="2"/>
        <v>80.64</v>
      </c>
      <c r="N28" s="28">
        <f t="shared" si="2"/>
        <v>80.64</v>
      </c>
      <c r="O28" s="28">
        <f t="shared" si="2"/>
        <v>80.64</v>
      </c>
      <c r="P28" s="28">
        <f t="shared" si="2"/>
        <v>80.64</v>
      </c>
      <c r="Q28" s="28">
        <f t="shared" si="2"/>
        <v>79.66</v>
      </c>
      <c r="R28" s="28">
        <f t="shared" si="2"/>
        <v>80.52</v>
      </c>
      <c r="S28" s="28">
        <f t="shared" si="2"/>
        <v>80.760000000000005</v>
      </c>
      <c r="T28" s="28">
        <f t="shared" si="2"/>
        <v>79.92</v>
      </c>
      <c r="U28" s="28">
        <f t="shared" si="2"/>
        <v>78.721249999999998</v>
      </c>
      <c r="V28" s="28">
        <f t="shared" si="2"/>
        <v>79.905000000000001</v>
      </c>
      <c r="W28" s="28">
        <f t="shared" si="2"/>
        <v>77.201250000000002</v>
      </c>
      <c r="X28" s="28">
        <f t="shared" si="2"/>
        <v>56.923749999999998</v>
      </c>
      <c r="Y28" s="28">
        <f t="shared" si="2"/>
        <v>51.267499999999998</v>
      </c>
      <c r="Z28" s="28">
        <f t="shared" si="2"/>
        <v>54.53125</v>
      </c>
      <c r="AA28" s="28">
        <f t="shared" si="2"/>
        <v>61.298749999999998</v>
      </c>
      <c r="AB28" s="28">
        <f t="shared" si="2"/>
        <v>52.417499999999997</v>
      </c>
      <c r="AC28" s="28">
        <f t="shared" si="2"/>
        <v>56.2</v>
      </c>
      <c r="AD28" s="28">
        <f t="shared" si="2"/>
        <v>69.837500000000006</v>
      </c>
      <c r="AE28" s="28">
        <f t="shared" si="2"/>
        <v>68.69</v>
      </c>
    </row>
    <row r="29" spans="1:31" s="19" customFormat="1" ht="120" customHeight="1" x14ac:dyDescent="0.75">
      <c r="A29" s="16" t="s">
        <v>134</v>
      </c>
      <c r="B29" s="17">
        <f>(SUM(B28:AE28))</f>
        <v>2243.0672</v>
      </c>
      <c r="C29" s="16"/>
      <c r="D29" s="16" t="s">
        <v>8</v>
      </c>
      <c r="E29" s="17">
        <f>MAX(B3:AE26)</f>
        <v>3580</v>
      </c>
      <c r="F29" s="16"/>
      <c r="G29" s="16" t="s">
        <v>9</v>
      </c>
      <c r="H29" s="17">
        <f>MIN(B3:AE26)</f>
        <v>1930</v>
      </c>
      <c r="I29" s="16"/>
      <c r="J29" s="16" t="s">
        <v>10</v>
      </c>
      <c r="K29" s="17">
        <f>AVERAGE(B3:AE26)</f>
        <v>3115.3711111111147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E31"/>
  <sheetViews>
    <sheetView view="pageBreakPreview" zoomScale="35" zoomScaleNormal="90" zoomScaleSheetLayoutView="35" workbookViewId="0">
      <pane ySplit="2" topLeftCell="A3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16384" width="9.140625" style="13"/>
  </cols>
  <sheetData>
    <row r="1" spans="1:31" ht="150" customHeight="1" x14ac:dyDescent="0.75">
      <c r="A1" s="42" t="s">
        <v>137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1" ht="120" customHeight="1" x14ac:dyDescent="0.75">
      <c r="A2" s="14" t="s">
        <v>11</v>
      </c>
      <c r="B2" s="24">
        <f>Sur!C1</f>
        <v>45231</v>
      </c>
      <c r="C2" s="24">
        <f>B2+1</f>
        <v>45232</v>
      </c>
      <c r="D2" s="24">
        <f t="shared" ref="D2:AE2" si="0">C2+1</f>
        <v>45233</v>
      </c>
      <c r="E2" s="24">
        <f t="shared" si="0"/>
        <v>45234</v>
      </c>
      <c r="F2" s="24">
        <f t="shared" si="0"/>
        <v>45235</v>
      </c>
      <c r="G2" s="24">
        <f t="shared" si="0"/>
        <v>45236</v>
      </c>
      <c r="H2" s="24">
        <f t="shared" si="0"/>
        <v>45237</v>
      </c>
      <c r="I2" s="24">
        <f t="shared" si="0"/>
        <v>45238</v>
      </c>
      <c r="J2" s="24">
        <f t="shared" si="0"/>
        <v>45239</v>
      </c>
      <c r="K2" s="24">
        <f t="shared" si="0"/>
        <v>45240</v>
      </c>
      <c r="L2" s="24">
        <f t="shared" si="0"/>
        <v>45241</v>
      </c>
      <c r="M2" s="24">
        <f t="shared" si="0"/>
        <v>45242</v>
      </c>
      <c r="N2" s="24">
        <f t="shared" si="0"/>
        <v>45243</v>
      </c>
      <c r="O2" s="24">
        <f t="shared" si="0"/>
        <v>45244</v>
      </c>
      <c r="P2" s="24">
        <f t="shared" si="0"/>
        <v>45245</v>
      </c>
      <c r="Q2" s="24">
        <f t="shared" si="0"/>
        <v>45246</v>
      </c>
      <c r="R2" s="24">
        <f t="shared" si="0"/>
        <v>45247</v>
      </c>
      <c r="S2" s="24">
        <f t="shared" si="0"/>
        <v>45248</v>
      </c>
      <c r="T2" s="24">
        <f t="shared" si="0"/>
        <v>45249</v>
      </c>
      <c r="U2" s="24">
        <f t="shared" si="0"/>
        <v>45250</v>
      </c>
      <c r="V2" s="24">
        <f t="shared" si="0"/>
        <v>45251</v>
      </c>
      <c r="W2" s="24">
        <f t="shared" si="0"/>
        <v>45252</v>
      </c>
      <c r="X2" s="24">
        <f t="shared" si="0"/>
        <v>45253</v>
      </c>
      <c r="Y2" s="24">
        <f t="shared" si="0"/>
        <v>45254</v>
      </c>
      <c r="Z2" s="24">
        <f t="shared" si="0"/>
        <v>45255</v>
      </c>
      <c r="AA2" s="24">
        <f t="shared" si="0"/>
        <v>45256</v>
      </c>
      <c r="AB2" s="24">
        <f t="shared" si="0"/>
        <v>45257</v>
      </c>
      <c r="AC2" s="24">
        <f t="shared" si="0"/>
        <v>45258</v>
      </c>
      <c r="AD2" s="24">
        <f t="shared" si="0"/>
        <v>45259</v>
      </c>
      <c r="AE2" s="24">
        <f t="shared" si="0"/>
        <v>45260</v>
      </c>
    </row>
    <row r="3" spans="1:31" ht="120" customHeight="1" x14ac:dyDescent="0.75">
      <c r="A3" s="14" t="s">
        <v>108</v>
      </c>
      <c r="B3" s="15">
        <f>SUM(SCH!C5:E8)/4</f>
        <v>2149</v>
      </c>
      <c r="C3" s="15">
        <f>SUM(SCH!F5:H8)/4</f>
        <v>1726</v>
      </c>
      <c r="D3" s="15">
        <f>SUM(SCH!I5:K8)/4</f>
        <v>1976</v>
      </c>
      <c r="E3" s="15">
        <f>SUM(SCH!L5:N8)/4</f>
        <v>2026</v>
      </c>
      <c r="F3" s="15">
        <f>SUM(SCH!O5:Q8)/4</f>
        <v>1874</v>
      </c>
      <c r="G3" s="15">
        <f>SUM(SCH!R5:T8)/4</f>
        <v>1874</v>
      </c>
      <c r="H3" s="15">
        <f>SUM(SCH!U5:W8)/4</f>
        <v>1874</v>
      </c>
      <c r="I3" s="15">
        <f>SUM(SCH!X5:Z8)/4</f>
        <v>1874</v>
      </c>
      <c r="J3" s="15">
        <f>SUM(SCH!AA5:AC8)/4</f>
        <v>1874</v>
      </c>
      <c r="K3" s="15">
        <f>SUM(SCH!AD5:AF8)/4</f>
        <v>1874</v>
      </c>
      <c r="L3" s="15">
        <f>SUM(SCH!AG5:AI8)/4</f>
        <v>1779</v>
      </c>
      <c r="M3" s="15">
        <f>SUM(SCH!AJ5:AL8)/4</f>
        <v>1729</v>
      </c>
      <c r="N3" s="15">
        <f>SUM(SCH!AM5:AO8)/4</f>
        <v>1584</v>
      </c>
      <c r="O3" s="15">
        <f>SUM(SCH!AP5:AR8)/4</f>
        <v>1584</v>
      </c>
      <c r="P3" s="15">
        <f>SUM(SCH!AS5:AU8)/4</f>
        <v>2039</v>
      </c>
      <c r="Q3" s="15">
        <f>SUM(SCH!AV5:AX8)/4</f>
        <v>1941.5</v>
      </c>
      <c r="R3" s="15">
        <f>SUM(SCH!AY5:BA8)/4</f>
        <v>2034</v>
      </c>
      <c r="S3" s="15">
        <f>SUM(SCH!BB5:BD8)/4</f>
        <v>2089</v>
      </c>
      <c r="T3" s="15">
        <f>SUM(SCH!BE5:BG8)/4</f>
        <v>2189</v>
      </c>
      <c r="U3" s="15">
        <f>SUM(SCH!BH5:BJ8)/4</f>
        <v>1729</v>
      </c>
      <c r="V3" s="15">
        <f>SUM(SCH!BK5:BM8)/4</f>
        <v>1729</v>
      </c>
      <c r="W3" s="15">
        <f>SUM(SCH!BN5:BP8)/4</f>
        <v>1744</v>
      </c>
      <c r="X3" s="15">
        <f>SUM(SCH!BQ5:BS8)/4</f>
        <v>2081</v>
      </c>
      <c r="Y3" s="15">
        <f>SUM(SCH!BT5:BV8)/4</f>
        <v>1480</v>
      </c>
      <c r="Z3" s="15">
        <f>SUM(SCH!BW5:BY8)/4</f>
        <v>1528.5</v>
      </c>
      <c r="AA3" s="15">
        <f>SUM(SCH!BZ5:CB8)/4</f>
        <v>1861.5</v>
      </c>
      <c r="AB3" s="15">
        <f>SUM(SCH!CC5:CE8)/4</f>
        <v>1328.5</v>
      </c>
      <c r="AC3" s="15">
        <f>SUM(SCH!CF5:CH8)/4</f>
        <v>1448.5</v>
      </c>
      <c r="AD3" s="15">
        <f>SUM(SCH!CI5:CK8)/4</f>
        <v>1674</v>
      </c>
      <c r="AE3" s="15">
        <f>SUM(SCH!CL5:CN8)/4</f>
        <v>1754</v>
      </c>
    </row>
    <row r="4" spans="1:31" ht="120" customHeight="1" x14ac:dyDescent="0.75">
      <c r="A4" s="14" t="s">
        <v>109</v>
      </c>
      <c r="B4" s="15">
        <f>SUM(SCH!C9:E12)/4</f>
        <v>1949</v>
      </c>
      <c r="C4" s="15">
        <f>SUM(SCH!F9:H12)/4</f>
        <v>1581</v>
      </c>
      <c r="D4" s="15">
        <f>SUM(SCH!I9:K12)/4</f>
        <v>1923.5</v>
      </c>
      <c r="E4" s="15">
        <f>SUM(SCH!L9:N12)/4</f>
        <v>2001</v>
      </c>
      <c r="F4" s="15">
        <f>SUM(SCH!O9:Q12)/4</f>
        <v>1874</v>
      </c>
      <c r="G4" s="15">
        <f>SUM(SCH!R9:T12)/4</f>
        <v>1874</v>
      </c>
      <c r="H4" s="15">
        <f>SUM(SCH!U9:W12)/4</f>
        <v>1874</v>
      </c>
      <c r="I4" s="15">
        <f>SUM(SCH!X9:Z12)/4</f>
        <v>1874</v>
      </c>
      <c r="J4" s="15">
        <f>SUM(SCH!AA9:AC12)/4</f>
        <v>1874</v>
      </c>
      <c r="K4" s="15">
        <f>SUM(SCH!AD9:AF12)/4</f>
        <v>1874</v>
      </c>
      <c r="L4" s="15">
        <f>SUM(SCH!AG9:AI12)/4</f>
        <v>1729</v>
      </c>
      <c r="M4" s="15">
        <f>SUM(SCH!AJ9:AL12)/4</f>
        <v>1729</v>
      </c>
      <c r="N4" s="15">
        <f>SUM(SCH!AM9:AO12)/4</f>
        <v>1584</v>
      </c>
      <c r="O4" s="15">
        <f>SUM(SCH!AP9:AR12)/4</f>
        <v>1584</v>
      </c>
      <c r="P4" s="15">
        <f>SUM(SCH!AS9:AU12)/4</f>
        <v>2201.5</v>
      </c>
      <c r="Q4" s="15">
        <f>SUM(SCH!AV9:AX12)/4</f>
        <v>1901.5</v>
      </c>
      <c r="R4" s="15">
        <f>SUM(SCH!AY9:BA12)/4</f>
        <v>1969</v>
      </c>
      <c r="S4" s="15">
        <f>SUM(SCH!BB9:BD12)/4</f>
        <v>2089</v>
      </c>
      <c r="T4" s="15">
        <f>SUM(SCH!BE9:BG12)/4</f>
        <v>2171.5</v>
      </c>
      <c r="U4" s="15">
        <f>SUM(SCH!BH9:BJ12)/4</f>
        <v>1729</v>
      </c>
      <c r="V4" s="15">
        <f>SUM(SCH!BK9:BM12)/4</f>
        <v>1729</v>
      </c>
      <c r="W4" s="15">
        <f>SUM(SCH!BN9:BP12)/4</f>
        <v>1729</v>
      </c>
      <c r="X4" s="15">
        <f>SUM(SCH!BQ9:BS12)/4</f>
        <v>2041</v>
      </c>
      <c r="Y4" s="15">
        <f>SUM(SCH!BT9:BV12)/4</f>
        <v>1421</v>
      </c>
      <c r="Z4" s="15">
        <f>SUM(SCH!BW9:BY12)/4</f>
        <v>1453.5</v>
      </c>
      <c r="AA4" s="15">
        <f>SUM(SCH!BZ9:CB12)/4</f>
        <v>1729</v>
      </c>
      <c r="AB4" s="15">
        <f>SUM(SCH!CC9:CE12)/4</f>
        <v>1283.5</v>
      </c>
      <c r="AC4" s="15">
        <f>SUM(SCH!CF9:CH12)/4</f>
        <v>1298.5</v>
      </c>
      <c r="AD4" s="15">
        <f>SUM(SCH!CI9:CK12)/4</f>
        <v>1711.5</v>
      </c>
      <c r="AE4" s="15">
        <f>SUM(SCH!CL9:CN12)/4</f>
        <v>1716.5</v>
      </c>
    </row>
    <row r="5" spans="1:31" ht="120" customHeight="1" x14ac:dyDescent="0.75">
      <c r="A5" s="14" t="s">
        <v>110</v>
      </c>
      <c r="B5" s="15">
        <f>SUM(SCH!C13:E16)/4</f>
        <v>1874</v>
      </c>
      <c r="C5" s="15">
        <f>SUM(SCH!F13:H16)/4</f>
        <v>1641</v>
      </c>
      <c r="D5" s="15">
        <f>SUM(SCH!I13:K16)/4</f>
        <v>1906</v>
      </c>
      <c r="E5" s="15">
        <f>SUM(SCH!L13:N16)/4</f>
        <v>1926</v>
      </c>
      <c r="F5" s="15">
        <f>SUM(SCH!O13:Q16)/4</f>
        <v>1874</v>
      </c>
      <c r="G5" s="15">
        <f>SUM(SCH!R13:T16)/4</f>
        <v>1874</v>
      </c>
      <c r="H5" s="15">
        <f>SUM(SCH!U13:W16)/4</f>
        <v>1874</v>
      </c>
      <c r="I5" s="15">
        <f>SUM(SCH!X13:Z16)/4</f>
        <v>1874</v>
      </c>
      <c r="J5" s="15">
        <f>SUM(SCH!AA13:AC16)/4</f>
        <v>1874</v>
      </c>
      <c r="K5" s="15">
        <f>SUM(SCH!AD13:AF16)/4</f>
        <v>1874</v>
      </c>
      <c r="L5" s="15">
        <f>SUM(SCH!AG13:AI16)/4</f>
        <v>1729</v>
      </c>
      <c r="M5" s="15">
        <f>SUM(SCH!AJ13:AL16)/4</f>
        <v>1729</v>
      </c>
      <c r="N5" s="15">
        <f>SUM(SCH!AM13:AO16)/4</f>
        <v>1584</v>
      </c>
      <c r="O5" s="15">
        <f>SUM(SCH!AP13:AR16)/4</f>
        <v>1584</v>
      </c>
      <c r="P5" s="15">
        <f>SUM(SCH!AS13:AU16)/4</f>
        <v>2139</v>
      </c>
      <c r="Q5" s="15">
        <f>SUM(SCH!AV13:AX16)/4</f>
        <v>1924</v>
      </c>
      <c r="R5" s="15">
        <f>SUM(SCH!AY13:BA16)/4</f>
        <v>1894</v>
      </c>
      <c r="S5" s="15">
        <f>SUM(SCH!BB13:BD16)/4</f>
        <v>1984</v>
      </c>
      <c r="T5" s="15">
        <f>SUM(SCH!BE13:BG16)/4</f>
        <v>2019</v>
      </c>
      <c r="U5" s="15">
        <f>SUM(SCH!BH13:BJ16)/4</f>
        <v>1729</v>
      </c>
      <c r="V5" s="15">
        <f>SUM(SCH!BK13:BM16)/4</f>
        <v>1759</v>
      </c>
      <c r="W5" s="15">
        <f>SUM(SCH!BN13:BP16)/4</f>
        <v>1744</v>
      </c>
      <c r="X5" s="15">
        <f>SUM(SCH!BQ13:BS16)/4</f>
        <v>1888.5</v>
      </c>
      <c r="Y5" s="15">
        <f>SUM(SCH!BT13:BV16)/4</f>
        <v>1488</v>
      </c>
      <c r="Z5" s="15">
        <f>SUM(SCH!BW13:BY16)/4</f>
        <v>1574.5</v>
      </c>
      <c r="AA5" s="15">
        <f>SUM(SCH!BZ13:CB16)/4</f>
        <v>1724</v>
      </c>
      <c r="AB5" s="15">
        <f>SUM(SCH!CC13:CE16)/4</f>
        <v>1236</v>
      </c>
      <c r="AC5" s="15">
        <f>SUM(SCH!CF13:CH16)/4</f>
        <v>1286</v>
      </c>
      <c r="AD5" s="15">
        <f>SUM(SCH!CI13:CK16)/4</f>
        <v>1774</v>
      </c>
      <c r="AE5" s="15">
        <f>SUM(SCH!CL13:CN16)/4</f>
        <v>1561.5</v>
      </c>
    </row>
    <row r="6" spans="1:31" ht="120" customHeight="1" x14ac:dyDescent="0.75">
      <c r="A6" s="14" t="s">
        <v>111</v>
      </c>
      <c r="B6" s="15">
        <f>SUM(SCH!C17:E20)/4</f>
        <v>1939</v>
      </c>
      <c r="C6" s="15">
        <f>SUM(SCH!F17:H20)/4</f>
        <v>1831</v>
      </c>
      <c r="D6" s="15">
        <f>SUM(SCH!I17:K20)/4</f>
        <v>1918.5</v>
      </c>
      <c r="E6" s="15">
        <f>SUM(SCH!L17:N20)/4</f>
        <v>1938.5</v>
      </c>
      <c r="F6" s="15">
        <f>SUM(SCH!O17:Q20)/4</f>
        <v>1874</v>
      </c>
      <c r="G6" s="15">
        <f>SUM(SCH!R17:T20)/4</f>
        <v>1874</v>
      </c>
      <c r="H6" s="15">
        <f>SUM(SCH!U17:W20)/4</f>
        <v>1874</v>
      </c>
      <c r="I6" s="15">
        <f>SUM(SCH!X17:Z20)/4</f>
        <v>1874</v>
      </c>
      <c r="J6" s="15">
        <f>SUM(SCH!AA17:AC20)/4</f>
        <v>1874</v>
      </c>
      <c r="K6" s="15">
        <f>SUM(SCH!AD17:AF20)/4</f>
        <v>1874</v>
      </c>
      <c r="L6" s="15">
        <f>SUM(SCH!AG17:AI20)/4</f>
        <v>1729</v>
      </c>
      <c r="M6" s="15">
        <f>SUM(SCH!AJ17:AL20)/4</f>
        <v>1729</v>
      </c>
      <c r="N6" s="15">
        <f>SUM(SCH!AM17:AO20)/4</f>
        <v>1584</v>
      </c>
      <c r="O6" s="15">
        <f>SUM(SCH!AP17:AR20)/4</f>
        <v>1584</v>
      </c>
      <c r="P6" s="15">
        <f>SUM(SCH!AS17:AU20)/4</f>
        <v>2139</v>
      </c>
      <c r="Q6" s="15">
        <f>SUM(SCH!AV17:AX20)/4</f>
        <v>1899</v>
      </c>
      <c r="R6" s="15">
        <f>SUM(SCH!AY17:BA20)/4</f>
        <v>1841.5</v>
      </c>
      <c r="S6" s="15">
        <f>SUM(SCH!BB17:BD20)/4</f>
        <v>2019</v>
      </c>
      <c r="T6" s="15">
        <f>SUM(SCH!BE17:BG20)/4</f>
        <v>1969</v>
      </c>
      <c r="U6" s="15">
        <f>SUM(SCH!BH17:BJ20)/4</f>
        <v>1729</v>
      </c>
      <c r="V6" s="15">
        <f>SUM(SCH!BK17:BM20)/4</f>
        <v>1864</v>
      </c>
      <c r="W6" s="15">
        <f>SUM(SCH!BN17:BP20)/4</f>
        <v>1889</v>
      </c>
      <c r="X6" s="15">
        <f>SUM(SCH!BQ17:BS20)/4</f>
        <v>2100.5</v>
      </c>
      <c r="Y6" s="15">
        <f>SUM(SCH!BT17:BV20)/4</f>
        <v>1705</v>
      </c>
      <c r="Z6" s="15">
        <f>SUM(SCH!BW17:BY20)/4</f>
        <v>1680</v>
      </c>
      <c r="AA6" s="15">
        <f>SUM(SCH!BZ17:CB20)/4</f>
        <v>1799</v>
      </c>
      <c r="AB6" s="15">
        <f>SUM(SCH!CC17:CE20)/4</f>
        <v>1236</v>
      </c>
      <c r="AC6" s="15">
        <f>SUM(SCH!CF17:CH20)/4</f>
        <v>1286</v>
      </c>
      <c r="AD6" s="15">
        <f>SUM(SCH!CI17:CK20)/4</f>
        <v>1786.5</v>
      </c>
      <c r="AE6" s="15">
        <f>SUM(SCH!CL17:CN20)/4</f>
        <v>1544</v>
      </c>
    </row>
    <row r="7" spans="1:31" ht="120" customHeight="1" x14ac:dyDescent="0.75">
      <c r="A7" s="14" t="s">
        <v>112</v>
      </c>
      <c r="B7" s="15">
        <f>SUM(SCH!C21:E24)/4</f>
        <v>2233</v>
      </c>
      <c r="C7" s="15">
        <f>SUM(SCH!F21:H24)/4</f>
        <v>1801</v>
      </c>
      <c r="D7" s="15">
        <f>SUM(SCH!I21:K24)/4</f>
        <v>2091</v>
      </c>
      <c r="E7" s="15">
        <f>SUM(SCH!L21:N24)/4</f>
        <v>2051</v>
      </c>
      <c r="F7" s="15">
        <f>SUM(SCH!O21:Q24)/4</f>
        <v>2024</v>
      </c>
      <c r="G7" s="15">
        <f>SUM(SCH!R21:T24)/4</f>
        <v>1874</v>
      </c>
      <c r="H7" s="15">
        <f>SUM(SCH!U21:W24)/4</f>
        <v>2024</v>
      </c>
      <c r="I7" s="15">
        <f>SUM(SCH!X21:Z24)/4</f>
        <v>2024</v>
      </c>
      <c r="J7" s="15">
        <f>SUM(SCH!AA21:AC24)/4</f>
        <v>2124</v>
      </c>
      <c r="K7" s="15">
        <f>SUM(SCH!AD21:AF24)/4</f>
        <v>1949</v>
      </c>
      <c r="L7" s="15">
        <f>SUM(SCH!AG21:AI24)/4</f>
        <v>1754</v>
      </c>
      <c r="M7" s="15">
        <f>SUM(SCH!AJ21:AL24)/4</f>
        <v>1729</v>
      </c>
      <c r="N7" s="15">
        <f>SUM(SCH!AM21:AO24)/4</f>
        <v>1584</v>
      </c>
      <c r="O7" s="15">
        <f>SUM(SCH!AP21:AR24)/4</f>
        <v>1599</v>
      </c>
      <c r="P7" s="15">
        <f>SUM(SCH!AS21:AU24)/4</f>
        <v>2301.5</v>
      </c>
      <c r="Q7" s="15">
        <f>SUM(SCH!AV21:AX24)/4</f>
        <v>2471</v>
      </c>
      <c r="R7" s="15">
        <f>SUM(SCH!AY21:BA24)/4</f>
        <v>2172</v>
      </c>
      <c r="S7" s="15">
        <f>SUM(SCH!BB21:BD24)/4</f>
        <v>2539.5</v>
      </c>
      <c r="T7" s="15">
        <f>SUM(SCH!BE21:BG24)/4</f>
        <v>2387</v>
      </c>
      <c r="U7" s="15">
        <f>SUM(SCH!BH21:BJ24)/4</f>
        <v>1789</v>
      </c>
      <c r="V7" s="15">
        <f>SUM(SCH!BK21:BM24)/4</f>
        <v>2064.5</v>
      </c>
      <c r="W7" s="15">
        <f>SUM(SCH!BN21:BP24)/4</f>
        <v>2114</v>
      </c>
      <c r="X7" s="15">
        <f>SUM(SCH!BQ21:BS24)/4</f>
        <v>2250</v>
      </c>
      <c r="Y7" s="15">
        <f>SUM(SCH!BT21:BV24)/4</f>
        <v>1911.25</v>
      </c>
      <c r="Z7" s="15">
        <f>SUM(SCH!BW21:BY24)/4</f>
        <v>1880</v>
      </c>
      <c r="AA7" s="15">
        <f>SUM(SCH!BZ21:CB24)/4</f>
        <v>2115</v>
      </c>
      <c r="AB7" s="15">
        <f>SUM(SCH!CC21:CE24)/4</f>
        <v>1248.5</v>
      </c>
      <c r="AC7" s="15">
        <f>SUM(SCH!CF21:CH24)/4</f>
        <v>1323.5</v>
      </c>
      <c r="AD7" s="15">
        <f>SUM(SCH!CI21:CK24)/4</f>
        <v>1899</v>
      </c>
      <c r="AE7" s="15">
        <f>SUM(SCH!CL21:CN24)/4</f>
        <v>1619</v>
      </c>
    </row>
    <row r="8" spans="1:31" ht="120" customHeight="1" x14ac:dyDescent="0.75">
      <c r="A8" s="14" t="s">
        <v>113</v>
      </c>
      <c r="B8" s="15">
        <f>SUM(SCH!C25:E28)/4</f>
        <v>2855</v>
      </c>
      <c r="C8" s="15">
        <f>SUM(SCH!F25:H28)/4</f>
        <v>2151</v>
      </c>
      <c r="D8" s="15">
        <f>SUM(SCH!I25:K28)/4</f>
        <v>2316.5</v>
      </c>
      <c r="E8" s="15">
        <f>SUM(SCH!L25:N28)/4</f>
        <v>2217</v>
      </c>
      <c r="F8" s="15">
        <f>SUM(SCH!O25:Q28)/4</f>
        <v>2384</v>
      </c>
      <c r="G8" s="15">
        <f>SUM(SCH!R25:T28)/4</f>
        <v>1999</v>
      </c>
      <c r="H8" s="15">
        <f>SUM(SCH!U25:W28)/4</f>
        <v>2399</v>
      </c>
      <c r="I8" s="15">
        <f>SUM(SCH!X25:Z28)/4</f>
        <v>2406.5</v>
      </c>
      <c r="J8" s="15">
        <f>SUM(SCH!AA25:AC28)/4</f>
        <v>2479</v>
      </c>
      <c r="K8" s="15">
        <f>SUM(SCH!AD25:AF28)/4</f>
        <v>2299</v>
      </c>
      <c r="L8" s="15">
        <f>SUM(SCH!AG25:AI28)/4</f>
        <v>1979</v>
      </c>
      <c r="M8" s="15">
        <f>SUM(SCH!AJ25:AL28)/4</f>
        <v>1979</v>
      </c>
      <c r="N8" s="15">
        <f>SUM(SCH!AM25:AO28)/4</f>
        <v>1584</v>
      </c>
      <c r="O8" s="15">
        <f>SUM(SCH!AP25:AR28)/4</f>
        <v>1894</v>
      </c>
      <c r="P8" s="15">
        <f>SUM(SCH!AS25:AU28)/4</f>
        <v>2635</v>
      </c>
      <c r="Q8" s="15">
        <f>SUM(SCH!AV25:AX28)/4</f>
        <v>2890</v>
      </c>
      <c r="R8" s="15">
        <f>SUM(SCH!AY25:BA28)/4</f>
        <v>2777.5</v>
      </c>
      <c r="S8" s="15">
        <f>SUM(SCH!BB25:BD28)/4</f>
        <v>2935</v>
      </c>
      <c r="T8" s="15">
        <f>SUM(SCH!BE25:BG28)/4</f>
        <v>2690</v>
      </c>
      <c r="U8" s="15">
        <f>SUM(SCH!BH25:BJ28)/4</f>
        <v>2149</v>
      </c>
      <c r="V8" s="15">
        <f>SUM(SCH!BK25:BM28)/4</f>
        <v>2665</v>
      </c>
      <c r="W8" s="15">
        <f>SUM(SCH!BN25:BP28)/4</f>
        <v>2672.5</v>
      </c>
      <c r="X8" s="15">
        <f>SUM(SCH!BQ25:BS28)/4</f>
        <v>2493.75</v>
      </c>
      <c r="Y8" s="15">
        <f>SUM(SCH!BT25:BV28)/4</f>
        <v>2075</v>
      </c>
      <c r="Z8" s="15">
        <f>SUM(SCH!BW25:BY28)/4</f>
        <v>2145</v>
      </c>
      <c r="AA8" s="15">
        <f>SUM(SCH!BZ25:CB28)/4</f>
        <v>2621.25</v>
      </c>
      <c r="AB8" s="15">
        <f>SUM(SCH!CC25:CE28)/4</f>
        <v>1411</v>
      </c>
      <c r="AC8" s="15">
        <f>SUM(SCH!CF25:CH28)/4</f>
        <v>1618.5</v>
      </c>
      <c r="AD8" s="15">
        <f>SUM(SCH!CI25:CK28)/4</f>
        <v>2311.5</v>
      </c>
      <c r="AE8" s="15">
        <f>SUM(SCH!CL25:CN28)/4</f>
        <v>1979</v>
      </c>
    </row>
    <row r="9" spans="1:31" ht="120" customHeight="1" x14ac:dyDescent="0.75">
      <c r="A9" s="14" t="s">
        <v>114</v>
      </c>
      <c r="B9" s="15">
        <f>SUM(SCH!C29:E32)/4</f>
        <v>2780</v>
      </c>
      <c r="C9" s="15">
        <f>SUM(SCH!F29:H32)/4</f>
        <v>2158</v>
      </c>
      <c r="D9" s="15">
        <f>SUM(SCH!I29:K32)/4</f>
        <v>2435</v>
      </c>
      <c r="E9" s="15">
        <f>SUM(SCH!L29:N32)/4</f>
        <v>2577.5</v>
      </c>
      <c r="F9" s="15">
        <f>SUM(SCH!O29:Q32)/4</f>
        <v>2189</v>
      </c>
      <c r="G9" s="15">
        <f>SUM(SCH!R29:T32)/4</f>
        <v>2074</v>
      </c>
      <c r="H9" s="15">
        <f>SUM(SCH!U29:W32)/4</f>
        <v>2249</v>
      </c>
      <c r="I9" s="15">
        <f>SUM(SCH!X29:Z32)/4</f>
        <v>2553</v>
      </c>
      <c r="J9" s="15">
        <f>SUM(SCH!AA29:AC32)/4</f>
        <v>2735</v>
      </c>
      <c r="K9" s="15">
        <f>SUM(SCH!AD29:AF32)/4</f>
        <v>2374</v>
      </c>
      <c r="L9" s="15">
        <f>SUM(SCH!AG29:AI32)/4</f>
        <v>1754</v>
      </c>
      <c r="M9" s="15">
        <f>SUM(SCH!AJ29:AL32)/4</f>
        <v>2129</v>
      </c>
      <c r="N9" s="15">
        <f>SUM(SCH!AM29:AO32)/4</f>
        <v>1584</v>
      </c>
      <c r="O9" s="15">
        <f>SUM(SCH!AP29:AR32)/4</f>
        <v>2109</v>
      </c>
      <c r="P9" s="15">
        <f>SUM(SCH!AS29:AU32)/4</f>
        <v>2800</v>
      </c>
      <c r="Q9" s="15">
        <f>SUM(SCH!AV29:AX32)/4</f>
        <v>2632.5</v>
      </c>
      <c r="R9" s="15">
        <f>SUM(SCH!AY29:BA32)/4</f>
        <v>2997.5</v>
      </c>
      <c r="S9" s="15">
        <f>SUM(SCH!BB29:BD32)/4</f>
        <v>2995</v>
      </c>
      <c r="T9" s="15">
        <f>SUM(SCH!BE29:BG32)/4</f>
        <v>2727.5</v>
      </c>
      <c r="U9" s="15">
        <f>SUM(SCH!BH29:BJ32)/4</f>
        <v>2607.5</v>
      </c>
      <c r="V9" s="15">
        <f>SUM(SCH!BK29:BM32)/4</f>
        <v>3082.5</v>
      </c>
      <c r="W9" s="15">
        <f>SUM(SCH!BN29:BP32)/4</f>
        <v>3183.75</v>
      </c>
      <c r="X9" s="15">
        <f>SUM(SCH!BQ29:BS32)/4</f>
        <v>2740</v>
      </c>
      <c r="Y9" s="15">
        <f>SUM(SCH!BT29:BV32)/4</f>
        <v>2080</v>
      </c>
      <c r="Z9" s="15">
        <f>SUM(SCH!BW29:BY32)/4</f>
        <v>2190</v>
      </c>
      <c r="AA9" s="15">
        <f>SUM(SCH!BZ29:CB32)/4</f>
        <v>2815</v>
      </c>
      <c r="AB9" s="15">
        <f>SUM(SCH!CC29:CE32)/4</f>
        <v>1486</v>
      </c>
      <c r="AC9" s="15">
        <f>SUM(SCH!CF29:CH32)/4</f>
        <v>2084.5</v>
      </c>
      <c r="AD9" s="15">
        <f>SUM(SCH!CI29:CK32)/4</f>
        <v>2524</v>
      </c>
      <c r="AE9" s="15">
        <f>SUM(SCH!CL29:CN32)/4</f>
        <v>2214</v>
      </c>
    </row>
    <row r="10" spans="1:31" ht="120" customHeight="1" x14ac:dyDescent="0.75">
      <c r="A10" s="14" t="s">
        <v>115</v>
      </c>
      <c r="B10" s="15">
        <f>SUM(SCH!C33:E36)/4</f>
        <v>3005</v>
      </c>
      <c r="C10" s="15">
        <f>SUM(SCH!F33:H36)/4</f>
        <v>2712.5</v>
      </c>
      <c r="D10" s="15">
        <f>SUM(SCH!I33:K36)/4</f>
        <v>2816.3</v>
      </c>
      <c r="E10" s="15">
        <f>SUM(SCH!L33:N36)/4</f>
        <v>2922.5</v>
      </c>
      <c r="F10" s="15">
        <f>SUM(SCH!O33:Q36)/4</f>
        <v>2364</v>
      </c>
      <c r="G10" s="15">
        <f>SUM(SCH!R33:T36)/4</f>
        <v>2324</v>
      </c>
      <c r="H10" s="15">
        <f>SUM(SCH!U33:W36)/4</f>
        <v>2715</v>
      </c>
      <c r="I10" s="15">
        <f>SUM(SCH!X33:Z36)/4</f>
        <v>2985</v>
      </c>
      <c r="J10" s="15">
        <f>SUM(SCH!AA33:AC36)/4</f>
        <v>3060</v>
      </c>
      <c r="K10" s="15">
        <f>SUM(SCH!AD33:AF36)/4</f>
        <v>2730</v>
      </c>
      <c r="L10" s="15">
        <f>SUM(SCH!AG33:AI36)/4</f>
        <v>2086</v>
      </c>
      <c r="M10" s="15">
        <f>SUM(SCH!AJ33:AL36)/4</f>
        <v>2054</v>
      </c>
      <c r="N10" s="15">
        <f>SUM(SCH!AM33:AO36)/4</f>
        <v>1609</v>
      </c>
      <c r="O10" s="15">
        <f>SUM(SCH!AP33:AR36)/4</f>
        <v>2373.5</v>
      </c>
      <c r="P10" s="15">
        <f>SUM(SCH!AS33:AU36)/4</f>
        <v>3198.75</v>
      </c>
      <c r="Q10" s="15">
        <f>SUM(SCH!AV33:AX36)/4</f>
        <v>3060</v>
      </c>
      <c r="R10" s="15">
        <f>SUM(SCH!AY33:BA36)/4</f>
        <v>3360</v>
      </c>
      <c r="S10" s="15">
        <f>SUM(SCH!BB33:BD36)/4</f>
        <v>3336.25</v>
      </c>
      <c r="T10" s="15">
        <f>SUM(SCH!BE33:BG36)/4</f>
        <v>3222.5</v>
      </c>
      <c r="U10" s="15">
        <f>SUM(SCH!BH33:BJ36)/4</f>
        <v>3198.75</v>
      </c>
      <c r="V10" s="15">
        <f>SUM(SCH!BK33:BM36)/4</f>
        <v>3365</v>
      </c>
      <c r="W10" s="15">
        <f>SUM(SCH!BN33:BP36)/4</f>
        <v>3365</v>
      </c>
      <c r="X10" s="15">
        <f>SUM(SCH!BQ33:BS36)/4</f>
        <v>2713.75</v>
      </c>
      <c r="Y10" s="15">
        <f>SUM(SCH!BT33:BV36)/4</f>
        <v>2080</v>
      </c>
      <c r="Z10" s="15">
        <f>SUM(SCH!BW33:BY36)/4</f>
        <v>2300</v>
      </c>
      <c r="AA10" s="15">
        <f>SUM(SCH!BZ33:CB36)/4</f>
        <v>2925</v>
      </c>
      <c r="AB10" s="15">
        <f>SUM(SCH!CC33:CE36)/4</f>
        <v>1579</v>
      </c>
      <c r="AC10" s="15">
        <f>SUM(SCH!CF33:CH36)/4</f>
        <v>2300</v>
      </c>
      <c r="AD10" s="15">
        <f>SUM(SCH!CI33:CK36)/4</f>
        <v>2912.5</v>
      </c>
      <c r="AE10" s="15">
        <f>SUM(SCH!CL33:CN36)/4</f>
        <v>2578</v>
      </c>
    </row>
    <row r="11" spans="1:31" ht="120" customHeight="1" x14ac:dyDescent="0.75">
      <c r="A11" s="14" t="s">
        <v>116</v>
      </c>
      <c r="B11" s="15">
        <f>SUM(SCH!C37:E40)/4</f>
        <v>2947.5</v>
      </c>
      <c r="C11" s="15">
        <f>SUM(SCH!F37:H40)/4</f>
        <v>2869.4</v>
      </c>
      <c r="D11" s="15">
        <f>SUM(SCH!I37:K40)/4</f>
        <v>2987.6000000000004</v>
      </c>
      <c r="E11" s="15">
        <f>SUM(SCH!L37:N40)/4</f>
        <v>2845</v>
      </c>
      <c r="F11" s="15">
        <f>SUM(SCH!O37:Q40)/4</f>
        <v>2610</v>
      </c>
      <c r="G11" s="15">
        <f>SUM(SCH!R37:T40)/4</f>
        <v>2685</v>
      </c>
      <c r="H11" s="15">
        <f>SUM(SCH!U37:W40)/4</f>
        <v>3055</v>
      </c>
      <c r="I11" s="15">
        <f>SUM(SCH!X37:Z40)/4</f>
        <v>3147.5</v>
      </c>
      <c r="J11" s="15">
        <f>SUM(SCH!AA37:AC40)/4</f>
        <v>3075</v>
      </c>
      <c r="K11" s="15">
        <f>SUM(SCH!AD37:AF40)/4</f>
        <v>2651</v>
      </c>
      <c r="L11" s="15">
        <f>SUM(SCH!AG37:AI40)/4</f>
        <v>2337</v>
      </c>
      <c r="M11" s="15">
        <f>SUM(SCH!AJ37:AL40)/4</f>
        <v>1754</v>
      </c>
      <c r="N11" s="15">
        <f>SUM(SCH!AM37:AO40)/4</f>
        <v>1909</v>
      </c>
      <c r="O11" s="15">
        <f>SUM(SCH!AP37:AR40)/4</f>
        <v>2289.5</v>
      </c>
      <c r="P11" s="15">
        <f>SUM(SCH!AS37:AU40)/4</f>
        <v>3356.25</v>
      </c>
      <c r="Q11" s="15">
        <f>SUM(SCH!AV37:AX40)/4</f>
        <v>3306.25</v>
      </c>
      <c r="R11" s="15">
        <f>SUM(SCH!AY37:BA40)/4</f>
        <v>3360</v>
      </c>
      <c r="S11" s="15">
        <f>SUM(SCH!BB37:BD40)/4</f>
        <v>3365</v>
      </c>
      <c r="T11" s="15">
        <f>SUM(SCH!BE37:BG40)/4</f>
        <v>3361.25</v>
      </c>
      <c r="U11" s="15">
        <f>SUM(SCH!BH37:BJ40)/4</f>
        <v>3365</v>
      </c>
      <c r="V11" s="15">
        <f>SUM(SCH!BK37:BM40)/4</f>
        <v>3365</v>
      </c>
      <c r="W11" s="15">
        <f>SUM(SCH!BN37:BP40)/4</f>
        <v>3365</v>
      </c>
      <c r="X11" s="15">
        <f>SUM(SCH!BQ37:BS40)/4</f>
        <v>2411.25</v>
      </c>
      <c r="Y11" s="15">
        <f>SUM(SCH!BT37:BV40)/4</f>
        <v>2070</v>
      </c>
      <c r="Z11" s="15">
        <f>SUM(SCH!BW37:BY40)/4</f>
        <v>2300</v>
      </c>
      <c r="AA11" s="15">
        <f>SUM(SCH!BZ37:CB40)/4</f>
        <v>2912.5</v>
      </c>
      <c r="AB11" s="15">
        <f>SUM(SCH!CC37:CE40)/4</f>
        <v>2105</v>
      </c>
      <c r="AC11" s="15">
        <f>SUM(SCH!CF37:CH40)/4</f>
        <v>2300</v>
      </c>
      <c r="AD11" s="15">
        <f>SUM(SCH!CI37:CK40)/4</f>
        <v>2925</v>
      </c>
      <c r="AE11" s="15">
        <f>SUM(SCH!CL37:CN40)/4</f>
        <v>2712.5</v>
      </c>
    </row>
    <row r="12" spans="1:31" ht="120" customHeight="1" x14ac:dyDescent="0.75">
      <c r="A12" s="14" t="s">
        <v>117</v>
      </c>
      <c r="B12" s="15">
        <f>SUM(SCH!C41:E44)/4</f>
        <v>3160</v>
      </c>
      <c r="C12" s="15">
        <f>SUM(SCH!F41:H44)/4</f>
        <v>2830</v>
      </c>
      <c r="D12" s="15">
        <f>SUM(SCH!I41:K44)/4</f>
        <v>2912.6000000000004</v>
      </c>
      <c r="E12" s="15">
        <f>SUM(SCH!L41:N44)/4</f>
        <v>2932.5</v>
      </c>
      <c r="F12" s="15">
        <f>SUM(SCH!O41:Q44)/4</f>
        <v>2553</v>
      </c>
      <c r="G12" s="15">
        <f>SUM(SCH!R41:T44)/4</f>
        <v>2710</v>
      </c>
      <c r="H12" s="15">
        <f>SUM(SCH!U41:W44)/4</f>
        <v>2945</v>
      </c>
      <c r="I12" s="15">
        <f>SUM(SCH!X41:Z44)/4</f>
        <v>2910</v>
      </c>
      <c r="J12" s="15">
        <f>SUM(SCH!AA41:AC44)/4</f>
        <v>2940</v>
      </c>
      <c r="K12" s="15">
        <f>SUM(SCH!AD41:AF44)/4</f>
        <v>2409</v>
      </c>
      <c r="L12" s="15">
        <f>SUM(SCH!AG41:AI44)/4</f>
        <v>2702.5</v>
      </c>
      <c r="M12" s="15">
        <f>SUM(SCH!AJ41:AL44)/4</f>
        <v>1729</v>
      </c>
      <c r="N12" s="15">
        <f>SUM(SCH!AM41:AO44)/4</f>
        <v>1734</v>
      </c>
      <c r="O12" s="15">
        <f>SUM(SCH!AP41:AR44)/4</f>
        <v>2351</v>
      </c>
      <c r="P12" s="15">
        <f>SUM(SCH!AS41:AU44)/4</f>
        <v>3327.5</v>
      </c>
      <c r="Q12" s="15">
        <f>SUM(SCH!AV41:AX44)/4</f>
        <v>3242.5</v>
      </c>
      <c r="R12" s="15">
        <f>SUM(SCH!AY41:BA44)/4</f>
        <v>3255</v>
      </c>
      <c r="S12" s="15">
        <f>SUM(SCH!BB41:BD44)/4</f>
        <v>3365</v>
      </c>
      <c r="T12" s="15">
        <f>SUM(SCH!BE41:BG44)/4</f>
        <v>3181.25</v>
      </c>
      <c r="U12" s="15">
        <f>SUM(SCH!BH41:BJ44)/4</f>
        <v>3181.25</v>
      </c>
      <c r="V12" s="15">
        <f>SUM(SCH!BK41:BM44)/4</f>
        <v>3207.5</v>
      </c>
      <c r="W12" s="15">
        <f>SUM(SCH!BN41:BP44)/4</f>
        <v>3233.75</v>
      </c>
      <c r="X12" s="15">
        <f>SUM(SCH!BQ41:BS44)/4</f>
        <v>2320</v>
      </c>
      <c r="Y12" s="15">
        <f>SUM(SCH!BT41:BV44)/4</f>
        <v>2070</v>
      </c>
      <c r="Z12" s="15">
        <f>SUM(SCH!BW41:BY44)/4</f>
        <v>2300</v>
      </c>
      <c r="AA12" s="15">
        <f>SUM(SCH!BZ41:CB44)/4</f>
        <v>2750</v>
      </c>
      <c r="AB12" s="15">
        <f>SUM(SCH!CC41:CE44)/4</f>
        <v>2300</v>
      </c>
      <c r="AC12" s="15">
        <f>SUM(SCH!CF41:CH44)/4</f>
        <v>2300</v>
      </c>
      <c r="AD12" s="15">
        <f>SUM(SCH!CI41:CK44)/4</f>
        <v>2912.5</v>
      </c>
      <c r="AE12" s="15">
        <f>SUM(SCH!CL41:CN44)/4</f>
        <v>2842.5</v>
      </c>
    </row>
    <row r="13" spans="1:31" ht="120" customHeight="1" x14ac:dyDescent="0.75">
      <c r="A13" s="14" t="s">
        <v>118</v>
      </c>
      <c r="B13" s="15">
        <f>SUM(SCH!C45:E48)/4</f>
        <v>2947.5</v>
      </c>
      <c r="C13" s="15">
        <f>SUM(SCH!F45:H48)/4</f>
        <v>2567.5</v>
      </c>
      <c r="D13" s="15">
        <f>SUM(SCH!I45:K48)/4</f>
        <v>2685</v>
      </c>
      <c r="E13" s="15">
        <f>SUM(SCH!L45:N48)/4</f>
        <v>2680</v>
      </c>
      <c r="F13" s="15">
        <f>SUM(SCH!O45:Q48)/4</f>
        <v>2509</v>
      </c>
      <c r="G13" s="15">
        <f>SUM(SCH!R45:T48)/4</f>
        <v>2577</v>
      </c>
      <c r="H13" s="15">
        <f>SUM(SCH!U45:W48)/4</f>
        <v>2612.5</v>
      </c>
      <c r="I13" s="15">
        <f>SUM(SCH!X45:Z48)/4</f>
        <v>2672.5</v>
      </c>
      <c r="J13" s="15">
        <f>SUM(SCH!AA45:AC48)/4</f>
        <v>2925</v>
      </c>
      <c r="K13" s="15">
        <f>SUM(SCH!AD45:AF48)/4</f>
        <v>2303</v>
      </c>
      <c r="L13" s="15">
        <f>SUM(SCH!AG45:AI48)/4</f>
        <v>2565</v>
      </c>
      <c r="M13" s="15">
        <f>SUM(SCH!AJ45:AL48)/4</f>
        <v>1712</v>
      </c>
      <c r="N13" s="15">
        <f>SUM(SCH!AM45:AO48)/4</f>
        <v>1584</v>
      </c>
      <c r="O13" s="15">
        <f>SUM(SCH!AP45:AR48)/4</f>
        <v>2307</v>
      </c>
      <c r="P13" s="15">
        <f>SUM(SCH!AS45:AU48)/4</f>
        <v>2801.25</v>
      </c>
      <c r="Q13" s="15">
        <f>SUM(SCH!AV45:AX48)/4</f>
        <v>3082.5</v>
      </c>
      <c r="R13" s="15">
        <f>SUM(SCH!AY45:BA48)/4</f>
        <v>2970</v>
      </c>
      <c r="S13" s="15">
        <f>SUM(SCH!BB45:BD48)/4</f>
        <v>3122.5</v>
      </c>
      <c r="T13" s="15">
        <f>SUM(SCH!BE45:BG48)/4</f>
        <v>3116.25</v>
      </c>
      <c r="U13" s="15">
        <f>SUM(SCH!BH45:BJ48)/4</f>
        <v>3011.25</v>
      </c>
      <c r="V13" s="15">
        <f>SUM(SCH!BK45:BM48)/4</f>
        <v>3312.5</v>
      </c>
      <c r="W13" s="15">
        <f>SUM(SCH!BN45:BP48)/4</f>
        <v>3102.5</v>
      </c>
      <c r="X13" s="15">
        <f>SUM(SCH!BQ45:BS48)/4</f>
        <v>2346.25</v>
      </c>
      <c r="Y13" s="15">
        <f>SUM(SCH!BT45:BV48)/4</f>
        <v>2070</v>
      </c>
      <c r="Z13" s="15">
        <f>SUM(SCH!BW45:BY48)/4</f>
        <v>2300</v>
      </c>
      <c r="AA13" s="15">
        <f>SUM(SCH!BZ45:CB48)/4</f>
        <v>2606.25</v>
      </c>
      <c r="AB13" s="15">
        <f>SUM(SCH!CC45:CE48)/4</f>
        <v>2300</v>
      </c>
      <c r="AC13" s="15">
        <f>SUM(SCH!CF45:CH48)/4</f>
        <v>2247.5</v>
      </c>
      <c r="AD13" s="15">
        <f>SUM(SCH!CI45:CK48)/4</f>
        <v>2900</v>
      </c>
      <c r="AE13" s="15">
        <f>SUM(SCH!CL45:CN48)/4</f>
        <v>2682.5</v>
      </c>
    </row>
    <row r="14" spans="1:31" ht="120" customHeight="1" x14ac:dyDescent="0.75">
      <c r="A14" s="14" t="s">
        <v>119</v>
      </c>
      <c r="B14" s="15">
        <f>SUM(SCH!C49:E52)/4</f>
        <v>2760</v>
      </c>
      <c r="C14" s="15">
        <f>SUM(SCH!F49:H52)/4</f>
        <v>2227</v>
      </c>
      <c r="D14" s="15">
        <f>SUM(SCH!I49:K52)/4</f>
        <v>2460</v>
      </c>
      <c r="E14" s="15">
        <f>SUM(SCH!L49:N52)/4</f>
        <v>2557.5</v>
      </c>
      <c r="F14" s="15">
        <f>SUM(SCH!O49:Q52)/4</f>
        <v>2284</v>
      </c>
      <c r="G14" s="15">
        <f>SUM(SCH!R49:T52)/4</f>
        <v>2334</v>
      </c>
      <c r="H14" s="15">
        <f>SUM(SCH!U49:W52)/4</f>
        <v>2591</v>
      </c>
      <c r="I14" s="15">
        <f>SUM(SCH!X49:Z52)/4</f>
        <v>2885</v>
      </c>
      <c r="J14" s="15">
        <f>SUM(SCH!AA49:AC52)/4</f>
        <v>2880</v>
      </c>
      <c r="K14" s="15">
        <f>SUM(SCH!AD49:AF52)/4</f>
        <v>2147.5</v>
      </c>
      <c r="L14" s="15">
        <f>SUM(SCH!AG49:AI52)/4</f>
        <v>2284</v>
      </c>
      <c r="M14" s="15">
        <f>SUM(SCH!AJ49:AL52)/4</f>
        <v>1584</v>
      </c>
      <c r="N14" s="15">
        <f>SUM(SCH!AM49:AO52)/4</f>
        <v>1584</v>
      </c>
      <c r="O14" s="15">
        <f>SUM(SCH!AP49:AR52)/4</f>
        <v>2445</v>
      </c>
      <c r="P14" s="15">
        <f>SUM(SCH!AS49:AU52)/4</f>
        <v>2735</v>
      </c>
      <c r="Q14" s="15">
        <f>SUM(SCH!AV49:AX52)/4</f>
        <v>2396</v>
      </c>
      <c r="R14" s="15">
        <f>SUM(SCH!AY49:BA52)/4</f>
        <v>2429.5</v>
      </c>
      <c r="S14" s="15">
        <f>SUM(SCH!BB49:BD52)/4</f>
        <v>2539.75</v>
      </c>
      <c r="T14" s="15">
        <f>SUM(SCH!BE49:BG52)/4</f>
        <v>2571.25</v>
      </c>
      <c r="U14" s="15">
        <f>SUM(SCH!BH49:BJ52)/4</f>
        <v>2998.75</v>
      </c>
      <c r="V14" s="15">
        <f>SUM(SCH!BK49:BM52)/4</f>
        <v>3137.5</v>
      </c>
      <c r="W14" s="15">
        <f>SUM(SCH!BN49:BP52)/4</f>
        <v>3106.25</v>
      </c>
      <c r="X14" s="15">
        <f>SUM(SCH!BQ49:BS52)/4</f>
        <v>2372.5</v>
      </c>
      <c r="Y14" s="15">
        <f>SUM(SCH!BT49:BV52)/4</f>
        <v>2070</v>
      </c>
      <c r="Z14" s="15">
        <f>SUM(SCH!BW49:BY52)/4</f>
        <v>2300</v>
      </c>
      <c r="AA14" s="15">
        <f>SUM(SCH!BZ49:CB52)/4</f>
        <v>2362.5</v>
      </c>
      <c r="AB14" s="15">
        <f>SUM(SCH!CC49:CE52)/4</f>
        <v>2130</v>
      </c>
      <c r="AC14" s="15">
        <f>SUM(SCH!CF49:CH52)/4</f>
        <v>1900</v>
      </c>
      <c r="AD14" s="15">
        <f>SUM(SCH!CI49:CK52)/4</f>
        <v>2842.5</v>
      </c>
      <c r="AE14" s="15">
        <f>SUM(SCH!CL49:CN52)/4</f>
        <v>2047.5</v>
      </c>
    </row>
    <row r="15" spans="1:31" ht="120" customHeight="1" x14ac:dyDescent="0.75">
      <c r="A15" s="14" t="s">
        <v>120</v>
      </c>
      <c r="B15" s="15">
        <f>SUM(SCH!C53:E56)/4</f>
        <v>2685</v>
      </c>
      <c r="C15" s="15">
        <f>SUM(SCH!F53:H56)/4</f>
        <v>2176</v>
      </c>
      <c r="D15" s="15">
        <f>SUM(SCH!I53:K56)/4</f>
        <v>2234.5</v>
      </c>
      <c r="E15" s="15">
        <f>SUM(SCH!L53:N56)/4</f>
        <v>2570</v>
      </c>
      <c r="F15" s="15">
        <f>SUM(SCH!O53:Q56)/4</f>
        <v>2109</v>
      </c>
      <c r="G15" s="15">
        <f>SUM(SCH!R53:T56)/4</f>
        <v>2309</v>
      </c>
      <c r="H15" s="15">
        <f>SUM(SCH!U53:W56)/4</f>
        <v>2384</v>
      </c>
      <c r="I15" s="15">
        <f>SUM(SCH!X53:Z56)/4</f>
        <v>2616</v>
      </c>
      <c r="J15" s="15">
        <f>SUM(SCH!AA53:AC56)/4</f>
        <v>2540.5</v>
      </c>
      <c r="K15" s="15">
        <f>SUM(SCH!AD53:AF56)/4</f>
        <v>1799</v>
      </c>
      <c r="L15" s="15">
        <f>SUM(SCH!AG53:AI56)/4</f>
        <v>1924</v>
      </c>
      <c r="M15" s="15">
        <f>SUM(SCH!AJ53:AL56)/4</f>
        <v>1584</v>
      </c>
      <c r="N15" s="15">
        <f>SUM(SCH!AM53:AO56)/4</f>
        <v>1584</v>
      </c>
      <c r="O15" s="15">
        <f>SUM(SCH!AP53:AR56)/4</f>
        <v>2169</v>
      </c>
      <c r="P15" s="15">
        <f>SUM(SCH!AS53:AU56)/4</f>
        <v>2304.5</v>
      </c>
      <c r="Q15" s="15">
        <f>SUM(SCH!AV53:AX56)/4</f>
        <v>2214</v>
      </c>
      <c r="R15" s="15">
        <f>SUM(SCH!AY53:BA56)/4</f>
        <v>2376.5</v>
      </c>
      <c r="S15" s="15">
        <f>SUM(SCH!BB53:BD56)/4</f>
        <v>2364</v>
      </c>
      <c r="T15" s="15">
        <f>SUM(SCH!BE53:BG56)/4</f>
        <v>2773.75</v>
      </c>
      <c r="U15" s="15">
        <f>SUM(SCH!BH53:BJ56)/4</f>
        <v>2743.75</v>
      </c>
      <c r="V15" s="15">
        <f>SUM(SCH!BK53:BM56)/4</f>
        <v>2833.75</v>
      </c>
      <c r="W15" s="15">
        <f>SUM(SCH!BN53:BP56)/4</f>
        <v>3073.75</v>
      </c>
      <c r="X15" s="15">
        <f>SUM(SCH!BQ53:BS56)/4</f>
        <v>2391.25</v>
      </c>
      <c r="Y15" s="15">
        <f>SUM(SCH!BT53:BV56)/4</f>
        <v>1947.5</v>
      </c>
      <c r="Z15" s="15">
        <f>SUM(SCH!BW53:BY56)/4</f>
        <v>2195</v>
      </c>
      <c r="AA15" s="15">
        <f>SUM(SCH!BZ53:CB56)/4</f>
        <v>2190</v>
      </c>
      <c r="AB15" s="15">
        <f>SUM(SCH!CC53:CE56)/4</f>
        <v>1890</v>
      </c>
      <c r="AC15" s="15">
        <f>SUM(SCH!CF53:CH56)/4</f>
        <v>1509.5</v>
      </c>
      <c r="AD15" s="15">
        <f>SUM(SCH!CI53:CK56)/4</f>
        <v>2327.5</v>
      </c>
      <c r="AE15" s="15">
        <f>SUM(SCH!CL53:CN56)/4</f>
        <v>1669</v>
      </c>
    </row>
    <row r="16" spans="1:31" ht="120" customHeight="1" x14ac:dyDescent="0.75">
      <c r="A16" s="14" t="s">
        <v>121</v>
      </c>
      <c r="B16" s="15">
        <f>SUM(SCH!C57:E60)/4</f>
        <v>2490.5</v>
      </c>
      <c r="C16" s="15">
        <f>SUM(SCH!F57:H60)/4</f>
        <v>2201</v>
      </c>
      <c r="D16" s="15">
        <f>SUM(SCH!I57:K60)/4</f>
        <v>2226</v>
      </c>
      <c r="E16" s="15">
        <f>SUM(SCH!L57:N60)/4</f>
        <v>2534</v>
      </c>
      <c r="F16" s="15">
        <f>SUM(SCH!O57:Q60)/4</f>
        <v>1934</v>
      </c>
      <c r="G16" s="15">
        <f>SUM(SCH!R57:T60)/4</f>
        <v>2134</v>
      </c>
      <c r="H16" s="15">
        <f>SUM(SCH!U57:W60)/4</f>
        <v>2209</v>
      </c>
      <c r="I16" s="15">
        <f>SUM(SCH!X57:Z60)/4</f>
        <v>2294</v>
      </c>
      <c r="J16" s="15">
        <f>SUM(SCH!AA57:AC60)/4</f>
        <v>2399</v>
      </c>
      <c r="K16" s="15">
        <f>SUM(SCH!AD57:AF60)/4</f>
        <v>1611.5</v>
      </c>
      <c r="L16" s="15">
        <f>SUM(SCH!AG57:AI60)/4</f>
        <v>1999</v>
      </c>
      <c r="M16" s="15">
        <f>SUM(SCH!AJ57:AL60)/4</f>
        <v>1634</v>
      </c>
      <c r="N16" s="15">
        <f>SUM(SCH!AM57:AO60)/4</f>
        <v>1584</v>
      </c>
      <c r="O16" s="15">
        <f>SUM(SCH!AP57:AR60)/4</f>
        <v>1944</v>
      </c>
      <c r="P16" s="15">
        <f>SUM(SCH!AS57:AU60)/4</f>
        <v>2259</v>
      </c>
      <c r="Q16" s="15">
        <f>SUM(SCH!AV57:AX60)/4</f>
        <v>2139</v>
      </c>
      <c r="R16" s="15">
        <f>SUM(SCH!AY57:BA60)/4</f>
        <v>2301.5</v>
      </c>
      <c r="S16" s="15">
        <f>SUM(SCH!BB57:BD60)/4</f>
        <v>2264</v>
      </c>
      <c r="T16" s="15">
        <f>SUM(SCH!BE57:BG60)/4</f>
        <v>2608.75</v>
      </c>
      <c r="U16" s="15">
        <f>SUM(SCH!BH57:BJ60)/4</f>
        <v>2423.75</v>
      </c>
      <c r="V16" s="15">
        <f>SUM(SCH!BK57:BM60)/4</f>
        <v>2581.25</v>
      </c>
      <c r="W16" s="15">
        <f>SUM(SCH!BN57:BP60)/4</f>
        <v>2790</v>
      </c>
      <c r="X16" s="15">
        <f>SUM(SCH!BQ57:BS60)/4</f>
        <v>2331.25</v>
      </c>
      <c r="Y16" s="15">
        <f>SUM(SCH!BT57:BV60)/4</f>
        <v>2025</v>
      </c>
      <c r="Z16" s="15">
        <f>SUM(SCH!BW57:BY60)/4</f>
        <v>2122.5</v>
      </c>
      <c r="AA16" s="15">
        <f>SUM(SCH!BZ57:CB60)/4</f>
        <v>2052.5</v>
      </c>
      <c r="AB16" s="15">
        <f>SUM(SCH!CC57:CE60)/4</f>
        <v>1875</v>
      </c>
      <c r="AC16" s="15">
        <f>SUM(SCH!CF57:CH60)/4</f>
        <v>1451</v>
      </c>
      <c r="AD16" s="15">
        <f>SUM(SCH!CI57:CK60)/4</f>
        <v>1935</v>
      </c>
      <c r="AE16" s="15">
        <f>SUM(SCH!CL57:CN60)/4</f>
        <v>1751</v>
      </c>
    </row>
    <row r="17" spans="1:31" ht="120" customHeight="1" x14ac:dyDescent="0.75">
      <c r="A17" s="14" t="s">
        <v>122</v>
      </c>
      <c r="B17" s="15">
        <f>SUM(SCH!C61:E64)/4</f>
        <v>2829</v>
      </c>
      <c r="C17" s="15">
        <f>SUM(SCH!F61:H64)/4</f>
        <v>2501</v>
      </c>
      <c r="D17" s="15">
        <f>SUM(SCH!I61:K64)/4</f>
        <v>2451</v>
      </c>
      <c r="E17" s="15">
        <f>SUM(SCH!L61:N64)/4</f>
        <v>2795</v>
      </c>
      <c r="F17" s="15">
        <f>SUM(SCH!O61:Q64)/4</f>
        <v>1904</v>
      </c>
      <c r="G17" s="15">
        <f>SUM(SCH!R61:T64)/4</f>
        <v>2134</v>
      </c>
      <c r="H17" s="15">
        <f>SUM(SCH!U61:W64)/4</f>
        <v>2359</v>
      </c>
      <c r="I17" s="15">
        <f>SUM(SCH!X61:Z64)/4</f>
        <v>2516.5</v>
      </c>
      <c r="J17" s="15">
        <f>SUM(SCH!AA61:AC64)/4</f>
        <v>2609.5</v>
      </c>
      <c r="K17" s="15">
        <f>SUM(SCH!AD61:AF64)/4</f>
        <v>1686.5</v>
      </c>
      <c r="L17" s="15">
        <f>SUM(SCH!AG61:AI64)/4</f>
        <v>2174</v>
      </c>
      <c r="M17" s="15">
        <f>SUM(SCH!AJ61:AL64)/4</f>
        <v>1584</v>
      </c>
      <c r="N17" s="15">
        <f>SUM(SCH!AM61:AO64)/4</f>
        <v>1584</v>
      </c>
      <c r="O17" s="15">
        <f>SUM(SCH!AP61:AR64)/4</f>
        <v>2119</v>
      </c>
      <c r="P17" s="15">
        <f>SUM(SCH!AS61:AU64)/4</f>
        <v>2094</v>
      </c>
      <c r="Q17" s="15">
        <f>SUM(SCH!AV61:AX64)/4</f>
        <v>2364</v>
      </c>
      <c r="R17" s="15">
        <f>SUM(SCH!AY61:BA64)/4</f>
        <v>2477.25</v>
      </c>
      <c r="S17" s="15">
        <f>SUM(SCH!BB61:BD64)/4</f>
        <v>2314</v>
      </c>
      <c r="T17" s="15">
        <f>SUM(SCH!BE61:BG64)/4</f>
        <v>2831.25</v>
      </c>
      <c r="U17" s="15">
        <f>SUM(SCH!BH61:BJ64)/4</f>
        <v>2590</v>
      </c>
      <c r="V17" s="15">
        <f>SUM(SCH!BK61:BM64)/4</f>
        <v>2688.75</v>
      </c>
      <c r="W17" s="15">
        <f>SUM(SCH!BN61:BP64)/4</f>
        <v>2722.5</v>
      </c>
      <c r="X17" s="15">
        <f>SUM(SCH!BQ61:BS64)/4</f>
        <v>2137.5</v>
      </c>
      <c r="Y17" s="15">
        <f>SUM(SCH!BT61:BV64)/4</f>
        <v>2070</v>
      </c>
      <c r="Z17" s="15">
        <f>SUM(SCH!BW61:BY64)/4</f>
        <v>2193.75</v>
      </c>
      <c r="AA17" s="15">
        <f>SUM(SCH!BZ61:CB64)/4</f>
        <v>2245</v>
      </c>
      <c r="AB17" s="15">
        <f>SUM(SCH!CC61:CE64)/4</f>
        <v>1564</v>
      </c>
      <c r="AC17" s="15">
        <f>SUM(SCH!CF61:CH64)/4</f>
        <v>1538.5</v>
      </c>
      <c r="AD17" s="15">
        <f>SUM(SCH!CI61:CK64)/4</f>
        <v>2312.5</v>
      </c>
      <c r="AE17" s="15">
        <f>SUM(SCH!CL61:CN64)/4</f>
        <v>1951</v>
      </c>
    </row>
    <row r="18" spans="1:31" ht="120" customHeight="1" x14ac:dyDescent="0.75">
      <c r="A18" s="14" t="s">
        <v>123</v>
      </c>
      <c r="B18" s="15">
        <f>SUM(SCH!C65:E68)/4</f>
        <v>3469.5</v>
      </c>
      <c r="C18" s="15">
        <f>SUM(SCH!F65:H68)/4</f>
        <v>2676.5</v>
      </c>
      <c r="D18" s="15">
        <f>SUM(SCH!I65:K68)/4</f>
        <v>2834.3</v>
      </c>
      <c r="E18" s="15">
        <f>SUM(SCH!L65:N68)/4</f>
        <v>3000</v>
      </c>
      <c r="F18" s="15">
        <f>SUM(SCH!O65:Q68)/4</f>
        <v>1899</v>
      </c>
      <c r="G18" s="15">
        <f>SUM(SCH!R65:T68)/4</f>
        <v>2284.5</v>
      </c>
      <c r="H18" s="15">
        <f>SUM(SCH!U65:W68)/4</f>
        <v>2681</v>
      </c>
      <c r="I18" s="15">
        <f>SUM(SCH!X65:Z68)/4</f>
        <v>2835</v>
      </c>
      <c r="J18" s="15">
        <f>SUM(SCH!AA65:AC68)/4</f>
        <v>2910</v>
      </c>
      <c r="K18" s="15">
        <f>SUM(SCH!AD65:AF68)/4</f>
        <v>2043.5</v>
      </c>
      <c r="L18" s="15">
        <f>SUM(SCH!AG65:AI68)/4</f>
        <v>1819</v>
      </c>
      <c r="M18" s="15">
        <f>SUM(SCH!AJ65:AL68)/4</f>
        <v>1609</v>
      </c>
      <c r="N18" s="15">
        <f>SUM(SCH!AM65:AO68)/4</f>
        <v>1659</v>
      </c>
      <c r="O18" s="15">
        <f>SUM(SCH!AP65:AR68)/4</f>
        <v>2297</v>
      </c>
      <c r="P18" s="15">
        <f>SUM(SCH!AS65:AU68)/4</f>
        <v>2337</v>
      </c>
      <c r="Q18" s="15">
        <f>SUM(SCH!AV65:AX68)/4</f>
        <v>2671.25</v>
      </c>
      <c r="R18" s="15">
        <f>SUM(SCH!AY65:BA68)/4</f>
        <v>2798.75</v>
      </c>
      <c r="S18" s="15">
        <f>SUM(SCH!BB65:BD68)/4</f>
        <v>2775.25</v>
      </c>
      <c r="T18" s="15">
        <f>SUM(SCH!BE65:BG68)/4</f>
        <v>2556.25</v>
      </c>
      <c r="U18" s="15">
        <f>SUM(SCH!BH65:BJ68)/4</f>
        <v>2928.75</v>
      </c>
      <c r="V18" s="15">
        <f>SUM(SCH!BK65:BM68)/4</f>
        <v>3050</v>
      </c>
      <c r="W18" s="15">
        <f>SUM(SCH!BN65:BP68)/4</f>
        <v>2868.75</v>
      </c>
      <c r="X18" s="15">
        <f>SUM(SCH!BQ65:BS68)/4</f>
        <v>2080</v>
      </c>
      <c r="Y18" s="15">
        <f>SUM(SCH!BT65:BV68)/4</f>
        <v>2092.5</v>
      </c>
      <c r="Z18" s="15">
        <f>SUM(SCH!BW65:BY68)/4</f>
        <v>2175</v>
      </c>
      <c r="AA18" s="15">
        <f>SUM(SCH!BZ65:CB68)/4</f>
        <v>2157.5</v>
      </c>
      <c r="AB18" s="15">
        <f>SUM(SCH!CC65:CE68)/4</f>
        <v>1400.5</v>
      </c>
      <c r="AC18" s="15">
        <f>SUM(SCH!CF65:CH68)/4</f>
        <v>1843.5</v>
      </c>
      <c r="AD18" s="15">
        <f>SUM(SCH!CI65:CK68)/4</f>
        <v>2375</v>
      </c>
      <c r="AE18" s="15">
        <f>SUM(SCH!CL65:CN68)/4</f>
        <v>2048.5</v>
      </c>
    </row>
    <row r="19" spans="1:31" ht="120" customHeight="1" x14ac:dyDescent="0.75">
      <c r="A19" s="14" t="s">
        <v>124</v>
      </c>
      <c r="B19" s="15">
        <f>SUM(SCH!C69:E72)/4</f>
        <v>3435</v>
      </c>
      <c r="C19" s="15">
        <f>SUM(SCH!F69:H72)/4</f>
        <v>2987.6000000000004</v>
      </c>
      <c r="D19" s="15">
        <f>SUM(SCH!I69:K72)/4</f>
        <v>2987.6000000000004</v>
      </c>
      <c r="E19" s="15">
        <f>SUM(SCH!L69:N72)/4</f>
        <v>3455</v>
      </c>
      <c r="F19" s="15">
        <f>SUM(SCH!O69:Q72)/4</f>
        <v>2450</v>
      </c>
      <c r="G19" s="15">
        <f>SUM(SCH!R69:T72)/4</f>
        <v>3150</v>
      </c>
      <c r="H19" s="15">
        <f>SUM(SCH!U69:W72)/4</f>
        <v>3330</v>
      </c>
      <c r="I19" s="15">
        <f>SUM(SCH!X69:Z72)/4</f>
        <v>3472.5</v>
      </c>
      <c r="J19" s="15">
        <f>SUM(SCH!AA69:AC72)/4</f>
        <v>3462.5</v>
      </c>
      <c r="K19" s="15">
        <f>SUM(SCH!AD69:AF72)/4</f>
        <v>2772.5</v>
      </c>
      <c r="L19" s="15">
        <f>SUM(SCH!AG69:AI72)/4</f>
        <v>2029.5</v>
      </c>
      <c r="M19" s="15">
        <f>SUM(SCH!AJ69:AL72)/4</f>
        <v>1831.5</v>
      </c>
      <c r="N19" s="15">
        <f>SUM(SCH!AM69:AO72)/4</f>
        <v>1689</v>
      </c>
      <c r="O19" s="15">
        <f>SUM(SCH!AP69:AR72)/4</f>
        <v>2882.5</v>
      </c>
      <c r="P19" s="15">
        <f>SUM(SCH!AS69:AU72)/4</f>
        <v>3050</v>
      </c>
      <c r="Q19" s="15">
        <f>SUM(SCH!AV69:AX72)/4</f>
        <v>3265</v>
      </c>
      <c r="R19" s="15">
        <f>SUM(SCH!AY69:BA72)/4</f>
        <v>3302.5</v>
      </c>
      <c r="S19" s="15">
        <f>SUM(SCH!BB69:BD72)/4</f>
        <v>3279.5</v>
      </c>
      <c r="T19" s="15">
        <f>SUM(SCH!BE69:BG72)/4</f>
        <v>2783.75</v>
      </c>
      <c r="U19" s="15">
        <f>SUM(SCH!BH69:BJ72)/4</f>
        <v>3288.75</v>
      </c>
      <c r="V19" s="15">
        <f>SUM(SCH!BK69:BM72)/4</f>
        <v>3345</v>
      </c>
      <c r="W19" s="15">
        <f>SUM(SCH!BN69:BP72)/4</f>
        <v>3332.5</v>
      </c>
      <c r="X19" s="15">
        <f>SUM(SCH!BQ69:BS72)/4</f>
        <v>2080</v>
      </c>
      <c r="Y19" s="15">
        <f>SUM(SCH!BT69:BV72)/4</f>
        <v>2135</v>
      </c>
      <c r="Z19" s="15">
        <f>SUM(SCH!BW69:BY72)/4</f>
        <v>2175</v>
      </c>
      <c r="AA19" s="15">
        <f>SUM(SCH!BZ69:CB72)/4</f>
        <v>1822.5</v>
      </c>
      <c r="AB19" s="15">
        <f>SUM(SCH!CC69:CE72)/4</f>
        <v>1982.5</v>
      </c>
      <c r="AC19" s="15">
        <f>SUM(SCH!CF69:CH72)/4</f>
        <v>2269</v>
      </c>
      <c r="AD19" s="15">
        <f>SUM(SCH!CI69:CK72)/4</f>
        <v>2790</v>
      </c>
      <c r="AE19" s="15">
        <f>SUM(SCH!CL69:CN72)/4</f>
        <v>2737.5</v>
      </c>
    </row>
    <row r="20" spans="1:31" ht="120" customHeight="1" x14ac:dyDescent="0.75">
      <c r="A20" s="14" t="s">
        <v>125</v>
      </c>
      <c r="B20" s="15">
        <f>SUM(SCH!C73:E76)/4</f>
        <v>3136.3</v>
      </c>
      <c r="C20" s="15">
        <f>SUM(SCH!F73:H76)/4</f>
        <v>2987.6000000000004</v>
      </c>
      <c r="D20" s="15">
        <f>SUM(SCH!I73:K76)/4</f>
        <v>2987.6000000000004</v>
      </c>
      <c r="E20" s="15">
        <f>SUM(SCH!L73:N76)/4</f>
        <v>3560</v>
      </c>
      <c r="F20" s="15">
        <f>SUM(SCH!O73:Q76)/4</f>
        <v>3007.5</v>
      </c>
      <c r="G20" s="15">
        <f>SUM(SCH!R73:T76)/4</f>
        <v>3495</v>
      </c>
      <c r="H20" s="15">
        <f>SUM(SCH!U73:W76)/4</f>
        <v>3560</v>
      </c>
      <c r="I20" s="15">
        <f>SUM(SCH!X73:Z76)/4</f>
        <v>3545</v>
      </c>
      <c r="J20" s="15">
        <f>SUM(SCH!AA73:AC76)/4</f>
        <v>3560</v>
      </c>
      <c r="K20" s="15">
        <f>SUM(SCH!AD73:AF76)/4</f>
        <v>3140</v>
      </c>
      <c r="L20" s="15">
        <f>SUM(SCH!AG73:AI76)/4</f>
        <v>2757.5</v>
      </c>
      <c r="M20" s="15">
        <f>SUM(SCH!AJ73:AL76)/4</f>
        <v>1881.5</v>
      </c>
      <c r="N20" s="15">
        <f>SUM(SCH!AM73:AO76)/4</f>
        <v>1723</v>
      </c>
      <c r="O20" s="15">
        <f>SUM(SCH!AP73:AR76)/4</f>
        <v>3227.5</v>
      </c>
      <c r="P20" s="15">
        <f>SUM(SCH!AS73:AU76)/4</f>
        <v>3360</v>
      </c>
      <c r="Q20" s="15">
        <f>SUM(SCH!AV73:AX76)/4</f>
        <v>3360</v>
      </c>
      <c r="R20" s="15">
        <f>SUM(SCH!AY73:BA76)/4</f>
        <v>3362.5</v>
      </c>
      <c r="S20" s="15">
        <f>SUM(SCH!BB73:BD76)/4</f>
        <v>3365</v>
      </c>
      <c r="T20" s="15">
        <f>SUM(SCH!BE73:BG76)/4</f>
        <v>3226.25</v>
      </c>
      <c r="U20" s="15">
        <f>SUM(SCH!BH73:BJ76)/4</f>
        <v>3365</v>
      </c>
      <c r="V20" s="15">
        <f>SUM(SCH!BK73:BM76)/4</f>
        <v>3355</v>
      </c>
      <c r="W20" s="15">
        <f>SUM(SCH!BN73:BP76)/4</f>
        <v>3365</v>
      </c>
      <c r="X20" s="15">
        <f>SUM(SCH!BQ73:BS76)/4</f>
        <v>2080</v>
      </c>
      <c r="Y20" s="15">
        <f>SUM(SCH!BT73:BV76)/4</f>
        <v>2170</v>
      </c>
      <c r="Z20" s="15">
        <f>SUM(SCH!BW73:BY76)/4</f>
        <v>2175</v>
      </c>
      <c r="AA20" s="15">
        <f>SUM(SCH!BZ73:CB76)/4</f>
        <v>2185</v>
      </c>
      <c r="AB20" s="15">
        <f>SUM(SCH!CC73:CE76)/4</f>
        <v>2242.5</v>
      </c>
      <c r="AC20" s="15">
        <f>SUM(SCH!CF73:CH76)/4</f>
        <v>2275</v>
      </c>
      <c r="AD20" s="15">
        <f>SUM(SCH!CI73:CK76)/4</f>
        <v>2900</v>
      </c>
      <c r="AE20" s="15">
        <f>SUM(SCH!CL73:CN76)/4</f>
        <v>2770</v>
      </c>
    </row>
    <row r="21" spans="1:31" ht="120" customHeight="1" x14ac:dyDescent="0.75">
      <c r="A21" s="14" t="s">
        <v>126</v>
      </c>
      <c r="B21" s="15">
        <f>SUM(SCH!C77:E80)/4</f>
        <v>2987.6000000000004</v>
      </c>
      <c r="C21" s="15">
        <f>SUM(SCH!F77:H80)/4</f>
        <v>2987.6000000000004</v>
      </c>
      <c r="D21" s="15">
        <f>SUM(SCH!I77:K80)/4</f>
        <v>2987.6000000000004</v>
      </c>
      <c r="E21" s="15">
        <f>SUM(SCH!L77:N80)/4</f>
        <v>3390</v>
      </c>
      <c r="F21" s="15">
        <f>SUM(SCH!O77:Q80)/4</f>
        <v>2498.5</v>
      </c>
      <c r="G21" s="15">
        <f>SUM(SCH!R77:T80)/4</f>
        <v>3410</v>
      </c>
      <c r="H21" s="15">
        <f>SUM(SCH!U77:W80)/4</f>
        <v>3575</v>
      </c>
      <c r="I21" s="15">
        <f>SUM(SCH!X77:Z80)/4</f>
        <v>3560</v>
      </c>
      <c r="J21" s="15">
        <f>SUM(SCH!AA77:AC80)/4</f>
        <v>3565</v>
      </c>
      <c r="K21" s="15">
        <f>SUM(SCH!AD77:AF80)/4</f>
        <v>3185</v>
      </c>
      <c r="L21" s="15">
        <f>SUM(SCH!AG77:AI80)/4</f>
        <v>2570</v>
      </c>
      <c r="M21" s="15">
        <f>SUM(SCH!AJ77:AL80)/4</f>
        <v>1716.5</v>
      </c>
      <c r="N21" s="15">
        <f>SUM(SCH!AM77:AO80)/4</f>
        <v>1814.5</v>
      </c>
      <c r="O21" s="15">
        <f>SUM(SCH!AP77:AR80)/4</f>
        <v>2733.75</v>
      </c>
      <c r="P21" s="15">
        <f>SUM(SCH!AS77:AU80)/4</f>
        <v>3287.5</v>
      </c>
      <c r="Q21" s="15">
        <f>SUM(SCH!AV77:AX80)/4</f>
        <v>3305</v>
      </c>
      <c r="R21" s="15">
        <f>SUM(SCH!AY77:BA80)/4</f>
        <v>3335</v>
      </c>
      <c r="S21" s="15">
        <f>SUM(SCH!BB77:BD80)/4</f>
        <v>3333.75</v>
      </c>
      <c r="T21" s="15">
        <f>SUM(SCH!BE77:BG80)/4</f>
        <v>2718.75</v>
      </c>
      <c r="U21" s="15">
        <f>SUM(SCH!BH77:BJ80)/4</f>
        <v>3335</v>
      </c>
      <c r="V21" s="15">
        <f>SUM(SCH!BK77:BM80)/4</f>
        <v>3285</v>
      </c>
      <c r="W21" s="15">
        <f>SUM(SCH!BN77:BP80)/4</f>
        <v>3238.75</v>
      </c>
      <c r="X21" s="15">
        <f>SUM(SCH!BQ77:BS80)/4</f>
        <v>2080</v>
      </c>
      <c r="Y21" s="15">
        <f>SUM(SCH!BT77:BV80)/4</f>
        <v>2225</v>
      </c>
      <c r="Z21" s="15">
        <f>SUM(SCH!BW77:BY80)/4</f>
        <v>2165</v>
      </c>
      <c r="AA21" s="15">
        <f>SUM(SCH!BZ77:CB80)/4</f>
        <v>2115</v>
      </c>
      <c r="AB21" s="15">
        <f>SUM(SCH!CC77:CE80)/4</f>
        <v>2202.5</v>
      </c>
      <c r="AC21" s="15">
        <f>SUM(SCH!CF77:CH80)/4</f>
        <v>2250</v>
      </c>
      <c r="AD21" s="15">
        <f>SUM(SCH!CI77:CK80)/4</f>
        <v>2900</v>
      </c>
      <c r="AE21" s="15">
        <f>SUM(SCH!CL77:CN80)/4</f>
        <v>2692.5</v>
      </c>
    </row>
    <row r="22" spans="1:31" ht="120" customHeight="1" x14ac:dyDescent="0.75">
      <c r="A22" s="14" t="s">
        <v>127</v>
      </c>
      <c r="B22" s="15">
        <f>SUM(SCH!C81:E84)/4</f>
        <v>2883.8</v>
      </c>
      <c r="C22" s="15">
        <f>SUM(SCH!F81:H84)/4</f>
        <v>2908.8</v>
      </c>
      <c r="D22" s="15">
        <f>SUM(SCH!I81:K84)/4</f>
        <v>2970.1000000000004</v>
      </c>
      <c r="E22" s="15">
        <f>SUM(SCH!L81:N84)/4</f>
        <v>2640</v>
      </c>
      <c r="F22" s="15">
        <f>SUM(SCH!O81:Q84)/4</f>
        <v>1994</v>
      </c>
      <c r="G22" s="15">
        <f>SUM(SCH!R81:T84)/4</f>
        <v>3030</v>
      </c>
      <c r="H22" s="15">
        <f>SUM(SCH!U81:W84)/4</f>
        <v>2890</v>
      </c>
      <c r="I22" s="15">
        <f>SUM(SCH!X81:Z84)/4</f>
        <v>2930</v>
      </c>
      <c r="J22" s="15">
        <f>SUM(SCH!AA81:AC84)/4</f>
        <v>3352.5</v>
      </c>
      <c r="K22" s="15">
        <f>SUM(SCH!AD81:AF84)/4</f>
        <v>2378.5</v>
      </c>
      <c r="L22" s="15">
        <f>SUM(SCH!AG81:AI84)/4</f>
        <v>2109</v>
      </c>
      <c r="M22" s="15">
        <f>SUM(SCH!AJ81:AL84)/4</f>
        <v>1609</v>
      </c>
      <c r="N22" s="15">
        <f>SUM(SCH!AM81:AO84)/4</f>
        <v>1584</v>
      </c>
      <c r="O22" s="15">
        <f>SUM(SCH!AP81:AR84)/4</f>
        <v>2477.5</v>
      </c>
      <c r="P22" s="15">
        <f>SUM(SCH!AS81:AU84)/4</f>
        <v>2530</v>
      </c>
      <c r="Q22" s="15">
        <f>SUM(SCH!AV81:AX84)/4</f>
        <v>2815</v>
      </c>
      <c r="R22" s="15">
        <f>SUM(SCH!AY81:BA84)/4</f>
        <v>2647.5</v>
      </c>
      <c r="S22" s="15">
        <f>SUM(SCH!BB81:BD84)/4</f>
        <v>2692.5</v>
      </c>
      <c r="T22" s="15">
        <f>SUM(SCH!BE81:BG84)/4</f>
        <v>1859.5</v>
      </c>
      <c r="U22" s="15">
        <f>SUM(SCH!BH81:BJ84)/4</f>
        <v>2648.75</v>
      </c>
      <c r="V22" s="15">
        <f>SUM(SCH!BK81:BM84)/4</f>
        <v>2603.75</v>
      </c>
      <c r="W22" s="15">
        <f>SUM(SCH!BN81:BP84)/4</f>
        <v>2732.5</v>
      </c>
      <c r="X22" s="15">
        <f>SUM(SCH!BQ81:BS84)/4</f>
        <v>2080</v>
      </c>
      <c r="Y22" s="15">
        <f>SUM(SCH!BT81:BV84)/4</f>
        <v>2190</v>
      </c>
      <c r="Z22" s="15">
        <f>SUM(SCH!BW81:BY84)/4</f>
        <v>2037.5</v>
      </c>
      <c r="AA22" s="15">
        <f>SUM(SCH!BZ81:CB84)/4</f>
        <v>1750</v>
      </c>
      <c r="AB22" s="15">
        <f>SUM(SCH!CC81:CE84)/4</f>
        <v>1890</v>
      </c>
      <c r="AC22" s="15">
        <f>SUM(SCH!CF81:CH84)/4</f>
        <v>2250</v>
      </c>
      <c r="AD22" s="15">
        <f>SUM(SCH!CI81:CK84)/4</f>
        <v>2535</v>
      </c>
      <c r="AE22" s="15">
        <f>SUM(SCH!CL81:CN84)/4</f>
        <v>2260</v>
      </c>
    </row>
    <row r="23" spans="1:31" ht="120" customHeight="1" x14ac:dyDescent="0.75">
      <c r="A23" s="14" t="s">
        <v>128</v>
      </c>
      <c r="B23" s="15">
        <f>SUM(SCH!C85:E88)/4</f>
        <v>2485</v>
      </c>
      <c r="C23" s="15">
        <f>SUM(SCH!F85:H88)/4</f>
        <v>2447.5</v>
      </c>
      <c r="D23" s="15">
        <f>SUM(SCH!I85:K88)/4</f>
        <v>2337.6</v>
      </c>
      <c r="E23" s="15">
        <f>SUM(SCH!L85:N88)/4</f>
        <v>2242</v>
      </c>
      <c r="F23" s="15">
        <f>SUM(SCH!O85:Q88)/4</f>
        <v>1874</v>
      </c>
      <c r="G23" s="15">
        <f>SUM(SCH!R85:T88)/4</f>
        <v>2306</v>
      </c>
      <c r="H23" s="15">
        <f>SUM(SCH!U85:W88)/4</f>
        <v>2352</v>
      </c>
      <c r="I23" s="15">
        <f>SUM(SCH!X85:Z88)/4</f>
        <v>2314.5</v>
      </c>
      <c r="J23" s="15">
        <f>SUM(SCH!AA85:AC88)/4</f>
        <v>2506</v>
      </c>
      <c r="K23" s="15">
        <f>SUM(SCH!AD85:AF88)/4</f>
        <v>2154</v>
      </c>
      <c r="L23" s="15">
        <f>SUM(SCH!AG85:AI88)/4</f>
        <v>2099</v>
      </c>
      <c r="M23" s="15">
        <f>SUM(SCH!AJ85:AL88)/4</f>
        <v>1609</v>
      </c>
      <c r="N23" s="15">
        <f>SUM(SCH!AM85:AO88)/4</f>
        <v>1584</v>
      </c>
      <c r="O23" s="15">
        <f>SUM(SCH!AP85:AR88)/4</f>
        <v>2490</v>
      </c>
      <c r="P23" s="15">
        <f>SUM(SCH!AS85:AU88)/4</f>
        <v>2350.5</v>
      </c>
      <c r="Q23" s="15">
        <f>SUM(SCH!AV85:AX88)/4</f>
        <v>2415</v>
      </c>
      <c r="R23" s="15">
        <f>SUM(SCH!AY85:BA88)/4</f>
        <v>2440</v>
      </c>
      <c r="S23" s="15">
        <f>SUM(SCH!BB85:BD88)/4</f>
        <v>2428</v>
      </c>
      <c r="T23" s="15">
        <f>SUM(SCH!BE85:BG88)/4</f>
        <v>2026</v>
      </c>
      <c r="U23" s="15">
        <f>SUM(SCH!BH85:BJ88)/4</f>
        <v>2421</v>
      </c>
      <c r="V23" s="15">
        <f>SUM(SCH!BK85:BM88)/4</f>
        <v>2464.5</v>
      </c>
      <c r="W23" s="15">
        <f>SUM(SCH!BN85:BP88)/4</f>
        <v>2200</v>
      </c>
      <c r="X23" s="15">
        <f>SUM(SCH!BQ85:BS88)/4</f>
        <v>2080</v>
      </c>
      <c r="Y23" s="15">
        <f>SUM(SCH!BT85:BV88)/4</f>
        <v>2150</v>
      </c>
      <c r="Z23" s="15">
        <f>SUM(SCH!BW85:BY88)/4</f>
        <v>2050</v>
      </c>
      <c r="AA23" s="15">
        <f>SUM(SCH!BZ85:CB88)/4</f>
        <v>1950</v>
      </c>
      <c r="AB23" s="15">
        <f>SUM(SCH!CC85:CE88)/4</f>
        <v>2065</v>
      </c>
      <c r="AC23" s="15">
        <f>SUM(SCH!CF85:CH88)/4</f>
        <v>2175</v>
      </c>
      <c r="AD23" s="15">
        <f>SUM(SCH!CI85:CK88)/4</f>
        <v>2280</v>
      </c>
      <c r="AE23" s="15">
        <f>SUM(SCH!CL85:CN88)/4</f>
        <v>2335</v>
      </c>
    </row>
    <row r="24" spans="1:31" ht="120" customHeight="1" x14ac:dyDescent="0.75">
      <c r="A24" s="14" t="s">
        <v>129</v>
      </c>
      <c r="B24" s="15">
        <f>SUM(SCH!C89:E92)/4</f>
        <v>2460</v>
      </c>
      <c r="C24" s="15">
        <f>SUM(SCH!F89:H92)/4</f>
        <v>1959.5</v>
      </c>
      <c r="D24" s="15">
        <f>SUM(SCH!I89:K92)/4</f>
        <v>2166.4</v>
      </c>
      <c r="E24" s="15">
        <f>SUM(SCH!L89:N92)/4</f>
        <v>2329</v>
      </c>
      <c r="F24" s="15">
        <f>SUM(SCH!O89:Q92)/4</f>
        <v>2049</v>
      </c>
      <c r="G24" s="15">
        <f>SUM(SCH!R89:T92)/4</f>
        <v>2149</v>
      </c>
      <c r="H24" s="15">
        <f>SUM(SCH!U89:W92)/4</f>
        <v>2274</v>
      </c>
      <c r="I24" s="15">
        <f>SUM(SCH!X89:Z92)/4</f>
        <v>2339</v>
      </c>
      <c r="J24" s="15">
        <f>SUM(SCH!AA89:AC92)/4</f>
        <v>2381.5</v>
      </c>
      <c r="K24" s="15">
        <f>SUM(SCH!AD89:AF92)/4</f>
        <v>1994</v>
      </c>
      <c r="L24" s="15">
        <f>SUM(SCH!AG89:AI92)/4</f>
        <v>1894</v>
      </c>
      <c r="M24" s="15">
        <f>SUM(SCH!AJ89:AL92)/4</f>
        <v>1584</v>
      </c>
      <c r="N24" s="15">
        <f>SUM(SCH!AM89:AO92)/4</f>
        <v>1584</v>
      </c>
      <c r="O24" s="15">
        <f>SUM(SCH!AP89:AR92)/4</f>
        <v>2264.5</v>
      </c>
      <c r="P24" s="15">
        <f>SUM(SCH!AS89:AU92)/4</f>
        <v>2179</v>
      </c>
      <c r="Q24" s="15">
        <f>SUM(SCH!AV89:AX92)/4</f>
        <v>2194</v>
      </c>
      <c r="R24" s="15">
        <f>SUM(SCH!AY89:BA92)/4</f>
        <v>2446</v>
      </c>
      <c r="S24" s="15">
        <f>SUM(SCH!BB89:BD92)/4</f>
        <v>2429</v>
      </c>
      <c r="T24" s="15">
        <f>SUM(SCH!BE89:BG92)/4</f>
        <v>1879</v>
      </c>
      <c r="U24" s="15">
        <f>SUM(SCH!BH89:BJ92)/4</f>
        <v>2314</v>
      </c>
      <c r="V24" s="15">
        <f>SUM(SCH!BK89:BM92)/4</f>
        <v>2314</v>
      </c>
      <c r="W24" s="15">
        <f>SUM(SCH!BN89:BP92)/4</f>
        <v>1642</v>
      </c>
      <c r="X24" s="15">
        <f>SUM(SCH!BQ89:BS92)/4</f>
        <v>2061.25</v>
      </c>
      <c r="Y24" s="15">
        <f>SUM(SCH!BT89:BV92)/4</f>
        <v>1922.5</v>
      </c>
      <c r="Z24" s="15">
        <f>SUM(SCH!BW89:BY92)/4</f>
        <v>2180</v>
      </c>
      <c r="AA24" s="15">
        <f>SUM(SCH!BZ89:CB92)/4</f>
        <v>1545.5</v>
      </c>
      <c r="AB24" s="15">
        <f>SUM(SCH!CC89:CE92)/4</f>
        <v>1625</v>
      </c>
      <c r="AC24" s="15">
        <f>SUM(SCH!CF89:CH92)/4</f>
        <v>1822</v>
      </c>
      <c r="AD24" s="15">
        <f>SUM(SCH!CI89:CK92)/4</f>
        <v>1991</v>
      </c>
      <c r="AE24" s="15">
        <f>SUM(SCH!CL89:CN92)/4</f>
        <v>1817</v>
      </c>
    </row>
    <row r="25" spans="1:31" ht="120" customHeight="1" x14ac:dyDescent="0.75">
      <c r="A25" s="14" t="s">
        <v>130</v>
      </c>
      <c r="B25" s="15">
        <f>SUM(SCH!C93:E96)/4</f>
        <v>2410</v>
      </c>
      <c r="C25" s="15">
        <f>SUM(SCH!F93:H96)/4</f>
        <v>1973.5</v>
      </c>
      <c r="D25" s="15">
        <f>SUM(SCH!I93:K96)/4</f>
        <v>2226</v>
      </c>
      <c r="E25" s="15">
        <f>SUM(SCH!L93:N96)/4</f>
        <v>2019</v>
      </c>
      <c r="F25" s="15">
        <f>SUM(SCH!O93:Q96)/4</f>
        <v>1919</v>
      </c>
      <c r="G25" s="15">
        <f>SUM(SCH!R93:T96)/4</f>
        <v>1929</v>
      </c>
      <c r="H25" s="15">
        <f>SUM(SCH!U93:W96)/4</f>
        <v>2064</v>
      </c>
      <c r="I25" s="15">
        <f>SUM(SCH!X93:Z96)/4</f>
        <v>2114</v>
      </c>
      <c r="J25" s="15">
        <f>SUM(SCH!AA93:AC96)/4</f>
        <v>2114</v>
      </c>
      <c r="K25" s="15">
        <f>SUM(SCH!AD93:AF96)/4</f>
        <v>1739</v>
      </c>
      <c r="L25" s="15">
        <f>SUM(SCH!AG93:AI96)/4</f>
        <v>1729</v>
      </c>
      <c r="M25" s="15">
        <f>SUM(SCH!AJ93:AL96)/4</f>
        <v>1584</v>
      </c>
      <c r="N25" s="15">
        <f>SUM(SCH!AM93:AO96)/4</f>
        <v>1584</v>
      </c>
      <c r="O25" s="15">
        <f>SUM(SCH!AP93:AR96)/4</f>
        <v>2189</v>
      </c>
      <c r="P25" s="15">
        <f>SUM(SCH!AS93:AU96)/4</f>
        <v>1929</v>
      </c>
      <c r="Q25" s="15">
        <f>SUM(SCH!AV93:AX96)/4</f>
        <v>2184</v>
      </c>
      <c r="R25" s="15">
        <f>SUM(SCH!AY93:BA96)/4</f>
        <v>2389</v>
      </c>
      <c r="S25" s="15">
        <f>SUM(SCH!BB93:BD96)/4</f>
        <v>2540</v>
      </c>
      <c r="T25" s="15">
        <f>SUM(SCH!BE93:BG96)/4</f>
        <v>1729</v>
      </c>
      <c r="U25" s="15">
        <f>SUM(SCH!BH93:BJ96)/4</f>
        <v>1996.5</v>
      </c>
      <c r="V25" s="15">
        <f>SUM(SCH!BK93:BM96)/4</f>
        <v>2239</v>
      </c>
      <c r="W25" s="15">
        <f>SUM(SCH!BN93:BP96)/4</f>
        <v>1746</v>
      </c>
      <c r="X25" s="15">
        <f>SUM(SCH!BQ93:BS96)/4</f>
        <v>1810</v>
      </c>
      <c r="Y25" s="15">
        <f>SUM(SCH!BT93:BV96)/4</f>
        <v>1453</v>
      </c>
      <c r="Z25" s="15">
        <f>SUM(SCH!BW93:BY96)/4</f>
        <v>2017.5</v>
      </c>
      <c r="AA25" s="15">
        <f>SUM(SCH!BZ93:CB96)/4</f>
        <v>1426</v>
      </c>
      <c r="AB25" s="15">
        <f>SUM(SCH!CC93:CE96)/4</f>
        <v>1328.5</v>
      </c>
      <c r="AC25" s="15">
        <f>SUM(SCH!CF93:CH96)/4</f>
        <v>1674</v>
      </c>
      <c r="AD25" s="15">
        <f>SUM(SCH!CI93:CK96)/4</f>
        <v>1874</v>
      </c>
      <c r="AE25" s="15">
        <f>SUM(SCH!CL93:CN96)/4</f>
        <v>1754</v>
      </c>
    </row>
    <row r="26" spans="1:31" ht="120" customHeight="1" x14ac:dyDescent="0.75">
      <c r="A26" s="14" t="s">
        <v>131</v>
      </c>
      <c r="B26" s="15">
        <f>SUM(SCH!C97:E100)/4</f>
        <v>2051</v>
      </c>
      <c r="C26" s="15">
        <f>SUM(SCH!F97:H100)/4</f>
        <v>1996</v>
      </c>
      <c r="D26" s="15">
        <f>SUM(SCH!I97:K100)/4</f>
        <v>2151</v>
      </c>
      <c r="E26" s="15">
        <f>SUM(SCH!L97:N100)/4</f>
        <v>1909</v>
      </c>
      <c r="F26" s="15">
        <f>SUM(SCH!O97:Q100)/4</f>
        <v>1874</v>
      </c>
      <c r="G26" s="15">
        <f>SUM(SCH!R97:T100)/4</f>
        <v>1874</v>
      </c>
      <c r="H26" s="15">
        <f>SUM(SCH!U97:W100)/4</f>
        <v>1924</v>
      </c>
      <c r="I26" s="15">
        <f>SUM(SCH!X97:Z100)/4</f>
        <v>1896.5</v>
      </c>
      <c r="J26" s="15">
        <f>SUM(SCH!AA97:AC100)/4</f>
        <v>1919</v>
      </c>
      <c r="K26" s="15">
        <f>SUM(SCH!AD97:AF100)/4</f>
        <v>1804</v>
      </c>
      <c r="L26" s="15">
        <f>SUM(SCH!AG97:AI100)/4</f>
        <v>1729</v>
      </c>
      <c r="M26" s="15">
        <f>SUM(SCH!AJ97:AL100)/4</f>
        <v>1584</v>
      </c>
      <c r="N26" s="15">
        <f>SUM(SCH!AM97:AO100)/4</f>
        <v>1584</v>
      </c>
      <c r="O26" s="15">
        <f>SUM(SCH!AP97:AR100)/4</f>
        <v>1964</v>
      </c>
      <c r="P26" s="15">
        <f>SUM(SCH!AS97:AU100)/4</f>
        <v>1929</v>
      </c>
      <c r="Q26" s="15">
        <f>SUM(SCH!AV97:AX100)/4</f>
        <v>2224</v>
      </c>
      <c r="R26" s="15">
        <f>SUM(SCH!AY97:BA100)/4</f>
        <v>2164</v>
      </c>
      <c r="S26" s="15">
        <f>SUM(SCH!BB97:BD100)/4</f>
        <v>2434.5</v>
      </c>
      <c r="T26" s="15">
        <f>SUM(SCH!BE97:BG100)/4</f>
        <v>1729</v>
      </c>
      <c r="U26" s="15">
        <f>SUM(SCH!BH97:BJ100)/4</f>
        <v>1774</v>
      </c>
      <c r="V26" s="15">
        <f>SUM(SCH!BK97:BM100)/4</f>
        <v>2039</v>
      </c>
      <c r="W26" s="15">
        <f>SUM(SCH!BN97:BP100)/4</f>
        <v>2151</v>
      </c>
      <c r="X26" s="15">
        <f>SUM(SCH!BQ97:BS100)/4</f>
        <v>1705</v>
      </c>
      <c r="Y26" s="15">
        <f>SUM(SCH!BT97:BV100)/4</f>
        <v>1538.5</v>
      </c>
      <c r="Z26" s="15">
        <f>SUM(SCH!BW97:BY100)/4</f>
        <v>1987.25</v>
      </c>
      <c r="AA26" s="15">
        <f>SUM(SCH!BZ97:CB100)/4</f>
        <v>1366</v>
      </c>
      <c r="AB26" s="15">
        <f>SUM(SCH!CC97:CE100)/4</f>
        <v>1456</v>
      </c>
      <c r="AC26" s="15">
        <f>SUM(SCH!CF97:CH100)/4</f>
        <v>1674</v>
      </c>
      <c r="AD26" s="15">
        <f>SUM(SCH!CI97:CK100)/4</f>
        <v>1836.5</v>
      </c>
      <c r="AE26" s="15">
        <f>SUM(SCH!CL97:CN100)/4</f>
        <v>1654</v>
      </c>
    </row>
    <row r="27" spans="1:31" s="29" customFormat="1" ht="120" customHeight="1" x14ac:dyDescent="0.75">
      <c r="A27" s="27" t="s">
        <v>132</v>
      </c>
      <c r="B27" s="28">
        <f>SUM(B3:B26)</f>
        <v>63921.700000000004</v>
      </c>
      <c r="C27" s="28">
        <f t="shared" ref="C27:AE27" si="1">SUM(C3:C26)</f>
        <v>55898</v>
      </c>
      <c r="D27" s="28">
        <f t="shared" si="1"/>
        <v>58987.7</v>
      </c>
      <c r="E27" s="28">
        <f t="shared" si="1"/>
        <v>61117.5</v>
      </c>
      <c r="F27" s="28">
        <f t="shared" si="1"/>
        <v>51925</v>
      </c>
      <c r="G27" s="28">
        <f t="shared" si="1"/>
        <v>56277.5</v>
      </c>
      <c r="H27" s="28">
        <f t="shared" si="1"/>
        <v>59688.5</v>
      </c>
      <c r="I27" s="28">
        <f t="shared" si="1"/>
        <v>61512.5</v>
      </c>
      <c r="J27" s="28">
        <f t="shared" si="1"/>
        <v>63033.5</v>
      </c>
      <c r="K27" s="28">
        <f t="shared" si="1"/>
        <v>52666</v>
      </c>
      <c r="L27" s="28">
        <f t="shared" si="1"/>
        <v>49260.5</v>
      </c>
      <c r="M27" s="28">
        <f t="shared" si="1"/>
        <v>41396.5</v>
      </c>
      <c r="N27" s="28">
        <f t="shared" si="1"/>
        <v>39065.5</v>
      </c>
      <c r="O27" s="28">
        <f t="shared" si="1"/>
        <v>52461.75</v>
      </c>
      <c r="P27" s="28">
        <f t="shared" si="1"/>
        <v>61283.25</v>
      </c>
      <c r="Q27" s="28">
        <f t="shared" si="1"/>
        <v>61897</v>
      </c>
      <c r="R27" s="28">
        <f t="shared" si="1"/>
        <v>63100.5</v>
      </c>
      <c r="S27" s="28">
        <f t="shared" si="1"/>
        <v>64598.5</v>
      </c>
      <c r="T27" s="28">
        <f t="shared" si="1"/>
        <v>60326.75</v>
      </c>
      <c r="U27" s="28">
        <f t="shared" si="1"/>
        <v>61045.75</v>
      </c>
      <c r="V27" s="28">
        <f t="shared" si="1"/>
        <v>64079.5</v>
      </c>
      <c r="W27" s="28">
        <f t="shared" si="1"/>
        <v>63111.5</v>
      </c>
      <c r="X27" s="28">
        <f t="shared" si="1"/>
        <v>52674.75</v>
      </c>
      <c r="Y27" s="28">
        <f t="shared" si="1"/>
        <v>46439.25</v>
      </c>
      <c r="Z27" s="28">
        <f t="shared" si="1"/>
        <v>49425</v>
      </c>
      <c r="AA27" s="28">
        <f t="shared" si="1"/>
        <v>51026</v>
      </c>
      <c r="AB27" s="28">
        <f t="shared" si="1"/>
        <v>41165</v>
      </c>
      <c r="AC27" s="28">
        <f t="shared" si="1"/>
        <v>44124.5</v>
      </c>
      <c r="AD27" s="28">
        <f t="shared" si="1"/>
        <v>56229.5</v>
      </c>
      <c r="AE27" s="28">
        <f t="shared" si="1"/>
        <v>50690.5</v>
      </c>
    </row>
    <row r="28" spans="1:31" s="29" customFormat="1" ht="120" customHeight="1" x14ac:dyDescent="0.75">
      <c r="A28" s="27" t="s">
        <v>133</v>
      </c>
      <c r="B28" s="28">
        <f>B27/1000</f>
        <v>63.921700000000001</v>
      </c>
      <c r="C28" s="28">
        <f t="shared" ref="C28:AE28" si="2">C27/1000</f>
        <v>55.898000000000003</v>
      </c>
      <c r="D28" s="28">
        <f t="shared" si="2"/>
        <v>58.987699999999997</v>
      </c>
      <c r="E28" s="28">
        <f t="shared" si="2"/>
        <v>61.1175</v>
      </c>
      <c r="F28" s="28">
        <f t="shared" si="2"/>
        <v>51.924999999999997</v>
      </c>
      <c r="G28" s="28">
        <f t="shared" si="2"/>
        <v>56.277500000000003</v>
      </c>
      <c r="H28" s="28">
        <f t="shared" si="2"/>
        <v>59.688499999999998</v>
      </c>
      <c r="I28" s="28">
        <f t="shared" si="2"/>
        <v>61.512500000000003</v>
      </c>
      <c r="J28" s="28">
        <f t="shared" si="2"/>
        <v>63.033499999999997</v>
      </c>
      <c r="K28" s="28">
        <f t="shared" si="2"/>
        <v>52.665999999999997</v>
      </c>
      <c r="L28" s="28">
        <f t="shared" si="2"/>
        <v>49.2605</v>
      </c>
      <c r="M28" s="28">
        <f t="shared" si="2"/>
        <v>41.396500000000003</v>
      </c>
      <c r="N28" s="28">
        <f t="shared" si="2"/>
        <v>39.0655</v>
      </c>
      <c r="O28" s="28">
        <f t="shared" si="2"/>
        <v>52.461750000000002</v>
      </c>
      <c r="P28" s="28">
        <f t="shared" si="2"/>
        <v>61.283250000000002</v>
      </c>
      <c r="Q28" s="28">
        <f t="shared" si="2"/>
        <v>61.896999999999998</v>
      </c>
      <c r="R28" s="28">
        <f t="shared" si="2"/>
        <v>63.100499999999997</v>
      </c>
      <c r="S28" s="28">
        <f t="shared" si="2"/>
        <v>64.598500000000001</v>
      </c>
      <c r="T28" s="28">
        <f t="shared" si="2"/>
        <v>60.326749999999997</v>
      </c>
      <c r="U28" s="28">
        <f t="shared" si="2"/>
        <v>61.045749999999998</v>
      </c>
      <c r="V28" s="28">
        <f t="shared" si="2"/>
        <v>64.079499999999996</v>
      </c>
      <c r="W28" s="28">
        <f t="shared" si="2"/>
        <v>63.111499999999999</v>
      </c>
      <c r="X28" s="28">
        <f t="shared" si="2"/>
        <v>52.674750000000003</v>
      </c>
      <c r="Y28" s="28">
        <f t="shared" si="2"/>
        <v>46.439250000000001</v>
      </c>
      <c r="Z28" s="28">
        <f t="shared" si="2"/>
        <v>49.424999999999997</v>
      </c>
      <c r="AA28" s="28">
        <f t="shared" si="2"/>
        <v>51.026000000000003</v>
      </c>
      <c r="AB28" s="28">
        <f t="shared" si="2"/>
        <v>41.164999999999999</v>
      </c>
      <c r="AC28" s="28">
        <f t="shared" si="2"/>
        <v>44.124499999999998</v>
      </c>
      <c r="AD28" s="28">
        <f t="shared" si="2"/>
        <v>56.229500000000002</v>
      </c>
      <c r="AE28" s="28">
        <f t="shared" si="2"/>
        <v>50.6905</v>
      </c>
    </row>
    <row r="29" spans="1:31" s="19" customFormat="1" ht="120" customHeight="1" x14ac:dyDescent="0.75">
      <c r="A29" s="16" t="s">
        <v>134</v>
      </c>
      <c r="B29" s="17">
        <f>(SUM(B28:AE28))</f>
        <v>1658.4293999999993</v>
      </c>
      <c r="C29" s="16"/>
      <c r="D29" s="16" t="s">
        <v>8</v>
      </c>
      <c r="E29" s="17">
        <f>MAX(B3:AE26)</f>
        <v>3575</v>
      </c>
      <c r="F29" s="16"/>
      <c r="G29" s="16" t="s">
        <v>9</v>
      </c>
      <c r="H29" s="17">
        <f>MIN(B3:AE26)</f>
        <v>1236</v>
      </c>
      <c r="I29" s="16"/>
      <c r="J29" s="16" t="s">
        <v>10</v>
      </c>
      <c r="K29" s="17">
        <f>AVERAGE(B3:AE26)</f>
        <v>2303.3741666666683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E32"/>
  <sheetViews>
    <sheetView view="pageBreakPreview" zoomScale="20" zoomScaleNormal="90" zoomScaleSheetLayoutView="20" workbookViewId="0">
      <pane ySplit="2" topLeftCell="A15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4.5703125" style="13" customWidth="1"/>
    <col min="32" max="16384" width="9.140625" style="13"/>
  </cols>
  <sheetData>
    <row r="1" spans="1:31" ht="150" customHeight="1" x14ac:dyDescent="0.75">
      <c r="A1" s="42" t="s">
        <v>138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1" ht="120" customHeight="1" x14ac:dyDescent="0.75">
      <c r="A2" s="14" t="s">
        <v>11</v>
      </c>
      <c r="B2" s="24">
        <f>'Monthly Abstract DC Hour'!B2</f>
        <v>45231</v>
      </c>
      <c r="C2" s="24">
        <f>'Monthly Abstract DC Hour'!C2</f>
        <v>45232</v>
      </c>
      <c r="D2" s="24">
        <f>'Monthly Abstract DC Hour'!D2</f>
        <v>45233</v>
      </c>
      <c r="E2" s="24">
        <f>'Monthly Abstract DC Hour'!E2</f>
        <v>45234</v>
      </c>
      <c r="F2" s="24">
        <f>'Monthly Abstract DC Hour'!F2</f>
        <v>45235</v>
      </c>
      <c r="G2" s="24">
        <f>'Monthly Abstract DC Hour'!G2</f>
        <v>45236</v>
      </c>
      <c r="H2" s="24">
        <f>'Monthly Abstract DC Hour'!H2</f>
        <v>45237</v>
      </c>
      <c r="I2" s="24">
        <f>'Monthly Abstract DC Hour'!I2</f>
        <v>45238</v>
      </c>
      <c r="J2" s="24">
        <f>'Monthly Abstract DC Hour'!J2</f>
        <v>45239</v>
      </c>
      <c r="K2" s="24">
        <f>'Monthly Abstract DC Hour'!K2</f>
        <v>45240</v>
      </c>
      <c r="L2" s="24">
        <f>'Monthly Abstract DC Hour'!L2</f>
        <v>45241</v>
      </c>
      <c r="M2" s="24">
        <f>'Monthly Abstract DC Hour'!M2</f>
        <v>45242</v>
      </c>
      <c r="N2" s="24">
        <f>'Monthly Abstract DC Hour'!N2</f>
        <v>45243</v>
      </c>
      <c r="O2" s="24">
        <f>'Monthly Abstract DC Hour'!O2</f>
        <v>45244</v>
      </c>
      <c r="P2" s="24">
        <f>'Monthly Abstract DC Hour'!P2</f>
        <v>45245</v>
      </c>
      <c r="Q2" s="24">
        <f>'Monthly Abstract DC Hour'!Q2</f>
        <v>45246</v>
      </c>
      <c r="R2" s="24">
        <f>'Monthly Abstract DC Hour'!R2</f>
        <v>45247</v>
      </c>
      <c r="S2" s="24">
        <f>'Monthly Abstract DC Hour'!S2</f>
        <v>45248</v>
      </c>
      <c r="T2" s="24">
        <f>'Monthly Abstract DC Hour'!T2</f>
        <v>45249</v>
      </c>
      <c r="U2" s="24">
        <f>'Monthly Abstract DC Hour'!U2</f>
        <v>45250</v>
      </c>
      <c r="V2" s="24">
        <f>'Monthly Abstract DC Hour'!V2</f>
        <v>45251</v>
      </c>
      <c r="W2" s="24">
        <f>'Monthly Abstract DC Hour'!W2</f>
        <v>45252</v>
      </c>
      <c r="X2" s="24">
        <f>'Monthly Abstract DC Hour'!X2</f>
        <v>45253</v>
      </c>
      <c r="Y2" s="24">
        <f>'Monthly Abstract DC Hour'!Y2</f>
        <v>45254</v>
      </c>
      <c r="Z2" s="24">
        <f>'Monthly Abstract DC Hour'!Z2</f>
        <v>45255</v>
      </c>
      <c r="AA2" s="24">
        <f>'Monthly Abstract DC Hour'!AA2</f>
        <v>45256</v>
      </c>
      <c r="AB2" s="24">
        <f>'Monthly Abstract DC Hour'!AB2</f>
        <v>45257</v>
      </c>
      <c r="AC2" s="24">
        <f>'Monthly Abstract DC Hour'!AC2</f>
        <v>45258</v>
      </c>
      <c r="AD2" s="24">
        <f>'Monthly Abstract DC Hour'!AD2</f>
        <v>45259</v>
      </c>
      <c r="AE2" s="24">
        <f>'Monthly Abstract DC Hour'!AE2</f>
        <v>45260</v>
      </c>
    </row>
    <row r="3" spans="1:31" ht="120" customHeight="1" x14ac:dyDescent="0.75">
      <c r="A3" s="14" t="s">
        <v>108</v>
      </c>
      <c r="B3" s="15">
        <f>'Monthly Abstract DC Hour'!B3-'Monthly Abstract SCH Hour'!B3</f>
        <v>1411</v>
      </c>
      <c r="C3" s="15">
        <f>'Monthly Abstract DC Hour'!C3-'Monthly Abstract SCH Hour'!C3</f>
        <v>1261.6000000000004</v>
      </c>
      <c r="D3" s="15">
        <f>'Monthly Abstract DC Hour'!D3-'Monthly Abstract SCH Hour'!D3</f>
        <v>1011.6000000000004</v>
      </c>
      <c r="E3" s="15">
        <f>'Monthly Abstract DC Hour'!E3-'Monthly Abstract SCH Hour'!E3</f>
        <v>961.60000000000036</v>
      </c>
      <c r="F3" s="15">
        <f>'Monthly Abstract DC Hour'!F3-'Monthly Abstract SCH Hour'!F3</f>
        <v>1706</v>
      </c>
      <c r="G3" s="15">
        <f>'Monthly Abstract DC Hour'!G3-'Monthly Abstract SCH Hour'!G3</f>
        <v>1706</v>
      </c>
      <c r="H3" s="15">
        <f>'Monthly Abstract DC Hour'!H3-'Monthly Abstract SCH Hour'!H3</f>
        <v>1636</v>
      </c>
      <c r="I3" s="15">
        <f>'Monthly Abstract DC Hour'!I3-'Monthly Abstract SCH Hour'!I3</f>
        <v>1706</v>
      </c>
      <c r="J3" s="15">
        <f>'Monthly Abstract DC Hour'!J3-'Monthly Abstract SCH Hour'!J3</f>
        <v>1686</v>
      </c>
      <c r="K3" s="15">
        <f>'Monthly Abstract DC Hour'!K3-'Monthly Abstract SCH Hour'!K3</f>
        <v>1706</v>
      </c>
      <c r="L3" s="15">
        <f>'Monthly Abstract DC Hour'!L3-'Monthly Abstract SCH Hour'!L3</f>
        <v>1581</v>
      </c>
      <c r="M3" s="15">
        <f>'Monthly Abstract DC Hour'!M3-'Monthly Abstract SCH Hour'!M3</f>
        <v>1631</v>
      </c>
      <c r="N3" s="15">
        <f>'Monthly Abstract DC Hour'!N3-'Monthly Abstract SCH Hour'!N3</f>
        <v>1776</v>
      </c>
      <c r="O3" s="15">
        <f>'Monthly Abstract DC Hour'!O3-'Monthly Abstract SCH Hour'!O3</f>
        <v>1776</v>
      </c>
      <c r="P3" s="15">
        <f>'Monthly Abstract DC Hour'!P3-'Monthly Abstract SCH Hour'!P3</f>
        <v>1321</v>
      </c>
      <c r="Q3" s="15">
        <f>'Monthly Abstract DC Hour'!Q3-'Monthly Abstract SCH Hour'!Q3</f>
        <v>1418.5</v>
      </c>
      <c r="R3" s="15">
        <f>'Monthly Abstract DC Hour'!R3-'Monthly Abstract SCH Hour'!R3</f>
        <v>1323.5</v>
      </c>
      <c r="S3" s="15">
        <f>'Monthly Abstract DC Hour'!S3-'Monthly Abstract SCH Hour'!S3</f>
        <v>1276</v>
      </c>
      <c r="T3" s="15">
        <f>'Monthly Abstract DC Hour'!T3-'Monthly Abstract SCH Hour'!T3</f>
        <v>1176</v>
      </c>
      <c r="U3" s="15">
        <f>'Monthly Abstract DC Hour'!U3-'Monthly Abstract SCH Hour'!U3</f>
        <v>1636</v>
      </c>
      <c r="V3" s="15">
        <f>'Monthly Abstract DC Hour'!V3-'Monthly Abstract SCH Hour'!V3</f>
        <v>1636</v>
      </c>
      <c r="W3" s="15">
        <f>'Monthly Abstract DC Hour'!W3-'Monthly Abstract SCH Hour'!W3</f>
        <v>1621</v>
      </c>
      <c r="X3" s="15">
        <f>'Monthly Abstract DC Hour'!X3-'Monthly Abstract SCH Hour'!X3</f>
        <v>659</v>
      </c>
      <c r="Y3" s="15">
        <f>'Monthly Abstract DC Hour'!Y3-'Monthly Abstract SCH Hour'!Y3</f>
        <v>600</v>
      </c>
      <c r="Z3" s="15">
        <f>'Monthly Abstract DC Hour'!Z3-'Monthly Abstract SCH Hour'!Z3</f>
        <v>771.5</v>
      </c>
      <c r="AA3" s="15">
        <f>'Monthly Abstract DC Hour'!AA3-'Monthly Abstract SCH Hour'!AA3</f>
        <v>838.5</v>
      </c>
      <c r="AB3" s="15">
        <f>'Monthly Abstract DC Hour'!AB3-'Monthly Abstract SCH Hour'!AB3</f>
        <v>601.5</v>
      </c>
      <c r="AC3" s="15">
        <f>'Monthly Abstract DC Hour'!AC3-'Monthly Abstract SCH Hour'!AC3</f>
        <v>851.5</v>
      </c>
      <c r="AD3" s="15">
        <f>'Monthly Abstract DC Hour'!AD3-'Monthly Abstract SCH Hour'!AD3</f>
        <v>1251</v>
      </c>
      <c r="AE3" s="15">
        <f>'Monthly Abstract DC Hour'!AE3-'Monthly Abstract SCH Hour'!AE3</f>
        <v>1146</v>
      </c>
    </row>
    <row r="4" spans="1:31" ht="120" customHeight="1" x14ac:dyDescent="0.75">
      <c r="A4" s="14" t="s">
        <v>109</v>
      </c>
      <c r="B4" s="15">
        <f>'Monthly Abstract DC Hour'!B4-'Monthly Abstract SCH Hour'!B4</f>
        <v>1611</v>
      </c>
      <c r="C4" s="15">
        <f>'Monthly Abstract DC Hour'!C4-'Monthly Abstract SCH Hour'!C4</f>
        <v>1406.6000000000004</v>
      </c>
      <c r="D4" s="15">
        <f>'Monthly Abstract DC Hour'!D4-'Monthly Abstract SCH Hour'!D4</f>
        <v>1064.1000000000004</v>
      </c>
      <c r="E4" s="15">
        <f>'Monthly Abstract DC Hour'!E4-'Monthly Abstract SCH Hour'!E4</f>
        <v>986.60000000000036</v>
      </c>
      <c r="F4" s="15">
        <f>'Monthly Abstract DC Hour'!F4-'Monthly Abstract SCH Hour'!F4</f>
        <v>1706</v>
      </c>
      <c r="G4" s="15">
        <f>'Monthly Abstract DC Hour'!G4-'Monthly Abstract SCH Hour'!G4</f>
        <v>1706</v>
      </c>
      <c r="H4" s="15">
        <f>'Monthly Abstract DC Hour'!H4-'Monthly Abstract SCH Hour'!H4</f>
        <v>1636</v>
      </c>
      <c r="I4" s="15">
        <f>'Monthly Abstract DC Hour'!I4-'Monthly Abstract SCH Hour'!I4</f>
        <v>1706</v>
      </c>
      <c r="J4" s="15">
        <f>'Monthly Abstract DC Hour'!J4-'Monthly Abstract SCH Hour'!J4</f>
        <v>1686</v>
      </c>
      <c r="K4" s="15">
        <f>'Monthly Abstract DC Hour'!K4-'Monthly Abstract SCH Hour'!K4</f>
        <v>1706</v>
      </c>
      <c r="L4" s="15">
        <f>'Monthly Abstract DC Hour'!L4-'Monthly Abstract SCH Hour'!L4</f>
        <v>1631</v>
      </c>
      <c r="M4" s="15">
        <f>'Monthly Abstract DC Hour'!M4-'Monthly Abstract SCH Hour'!M4</f>
        <v>1631</v>
      </c>
      <c r="N4" s="15">
        <f>'Monthly Abstract DC Hour'!N4-'Monthly Abstract SCH Hour'!N4</f>
        <v>1776</v>
      </c>
      <c r="O4" s="15">
        <f>'Monthly Abstract DC Hour'!O4-'Monthly Abstract SCH Hour'!O4</f>
        <v>1776</v>
      </c>
      <c r="P4" s="15">
        <f>'Monthly Abstract DC Hour'!P4-'Monthly Abstract SCH Hour'!P4</f>
        <v>1158.5</v>
      </c>
      <c r="Q4" s="15">
        <f>'Monthly Abstract DC Hour'!Q4-'Monthly Abstract SCH Hour'!Q4</f>
        <v>1458.5</v>
      </c>
      <c r="R4" s="15">
        <f>'Monthly Abstract DC Hour'!R4-'Monthly Abstract SCH Hour'!R4</f>
        <v>1391</v>
      </c>
      <c r="S4" s="15">
        <f>'Monthly Abstract DC Hour'!S4-'Monthly Abstract SCH Hour'!S4</f>
        <v>1276</v>
      </c>
      <c r="T4" s="15">
        <f>'Monthly Abstract DC Hour'!T4-'Monthly Abstract SCH Hour'!T4</f>
        <v>1193.5</v>
      </c>
      <c r="U4" s="15">
        <f>'Monthly Abstract DC Hour'!U4-'Monthly Abstract SCH Hour'!U4</f>
        <v>1636</v>
      </c>
      <c r="V4" s="15">
        <f>'Monthly Abstract DC Hour'!V4-'Monthly Abstract SCH Hour'!V4</f>
        <v>1636</v>
      </c>
      <c r="W4" s="15">
        <f>'Monthly Abstract DC Hour'!W4-'Monthly Abstract SCH Hour'!W4</f>
        <v>1636</v>
      </c>
      <c r="X4" s="15">
        <f>'Monthly Abstract DC Hour'!X4-'Monthly Abstract SCH Hour'!X4</f>
        <v>699</v>
      </c>
      <c r="Y4" s="15">
        <f>'Monthly Abstract DC Hour'!Y4-'Monthly Abstract SCH Hour'!Y4</f>
        <v>659</v>
      </c>
      <c r="Z4" s="15">
        <f>'Monthly Abstract DC Hour'!Z4-'Monthly Abstract SCH Hour'!Z4</f>
        <v>846.5</v>
      </c>
      <c r="AA4" s="15">
        <f>'Monthly Abstract DC Hour'!AA4-'Monthly Abstract SCH Hour'!AA4</f>
        <v>1158.5</v>
      </c>
      <c r="AB4" s="15">
        <f>'Monthly Abstract DC Hour'!AB4-'Monthly Abstract SCH Hour'!AB4</f>
        <v>646.5</v>
      </c>
      <c r="AC4" s="15">
        <f>'Monthly Abstract DC Hour'!AC4-'Monthly Abstract SCH Hour'!AC4</f>
        <v>1001.5</v>
      </c>
      <c r="AD4" s="15">
        <f>'Monthly Abstract DC Hour'!AD4-'Monthly Abstract SCH Hour'!AD4</f>
        <v>1213.5</v>
      </c>
      <c r="AE4" s="15">
        <f>'Monthly Abstract DC Hour'!AE4-'Monthly Abstract SCH Hour'!AE4</f>
        <v>1183.5</v>
      </c>
    </row>
    <row r="5" spans="1:31" ht="120" customHeight="1" x14ac:dyDescent="0.75">
      <c r="A5" s="14" t="s">
        <v>110</v>
      </c>
      <c r="B5" s="15">
        <f>'Monthly Abstract DC Hour'!B5-'Monthly Abstract SCH Hour'!B5</f>
        <v>1686</v>
      </c>
      <c r="C5" s="15">
        <f>'Monthly Abstract DC Hour'!C5-'Monthly Abstract SCH Hour'!C5</f>
        <v>1346.6000000000004</v>
      </c>
      <c r="D5" s="15">
        <f>'Monthly Abstract DC Hour'!D5-'Monthly Abstract SCH Hour'!D5</f>
        <v>1081.6000000000004</v>
      </c>
      <c r="E5" s="15">
        <f>'Monthly Abstract DC Hour'!E5-'Monthly Abstract SCH Hour'!E5</f>
        <v>1061.6000000000004</v>
      </c>
      <c r="F5" s="15">
        <f>'Monthly Abstract DC Hour'!F5-'Monthly Abstract SCH Hour'!F5</f>
        <v>1706</v>
      </c>
      <c r="G5" s="15">
        <f>'Monthly Abstract DC Hour'!G5-'Monthly Abstract SCH Hour'!G5</f>
        <v>1706</v>
      </c>
      <c r="H5" s="15">
        <f>'Monthly Abstract DC Hour'!H5-'Monthly Abstract SCH Hour'!H5</f>
        <v>1636</v>
      </c>
      <c r="I5" s="15">
        <f>'Monthly Abstract DC Hour'!I5-'Monthly Abstract SCH Hour'!I5</f>
        <v>1706</v>
      </c>
      <c r="J5" s="15">
        <f>'Monthly Abstract DC Hour'!J5-'Monthly Abstract SCH Hour'!J5</f>
        <v>1686</v>
      </c>
      <c r="K5" s="15">
        <f>'Monthly Abstract DC Hour'!K5-'Monthly Abstract SCH Hour'!K5</f>
        <v>1706</v>
      </c>
      <c r="L5" s="15">
        <f>'Monthly Abstract DC Hour'!L5-'Monthly Abstract SCH Hour'!L5</f>
        <v>1631</v>
      </c>
      <c r="M5" s="15">
        <f>'Monthly Abstract DC Hour'!M5-'Monthly Abstract SCH Hour'!M5</f>
        <v>1631</v>
      </c>
      <c r="N5" s="15">
        <f>'Monthly Abstract DC Hour'!N5-'Monthly Abstract SCH Hour'!N5</f>
        <v>1776</v>
      </c>
      <c r="O5" s="15">
        <f>'Monthly Abstract DC Hour'!O5-'Monthly Abstract SCH Hour'!O5</f>
        <v>1776</v>
      </c>
      <c r="P5" s="15">
        <f>'Monthly Abstract DC Hour'!P5-'Monthly Abstract SCH Hour'!P5</f>
        <v>1221</v>
      </c>
      <c r="Q5" s="15">
        <f>'Monthly Abstract DC Hour'!Q5-'Monthly Abstract SCH Hour'!Q5</f>
        <v>1436</v>
      </c>
      <c r="R5" s="15">
        <f>'Monthly Abstract DC Hour'!R5-'Monthly Abstract SCH Hour'!R5</f>
        <v>1466</v>
      </c>
      <c r="S5" s="15">
        <f>'Monthly Abstract DC Hour'!S5-'Monthly Abstract SCH Hour'!S5</f>
        <v>1381</v>
      </c>
      <c r="T5" s="15">
        <f>'Monthly Abstract DC Hour'!T5-'Monthly Abstract SCH Hour'!T5</f>
        <v>1346</v>
      </c>
      <c r="U5" s="15">
        <f>'Monthly Abstract DC Hour'!U5-'Monthly Abstract SCH Hour'!U5</f>
        <v>1636</v>
      </c>
      <c r="V5" s="15">
        <f>'Monthly Abstract DC Hour'!V5-'Monthly Abstract SCH Hour'!V5</f>
        <v>1606</v>
      </c>
      <c r="W5" s="15">
        <f>'Monthly Abstract DC Hour'!W5-'Monthly Abstract SCH Hour'!W5</f>
        <v>1621</v>
      </c>
      <c r="X5" s="15">
        <f>'Monthly Abstract DC Hour'!X5-'Monthly Abstract SCH Hour'!X5</f>
        <v>851.5</v>
      </c>
      <c r="Y5" s="15">
        <f>'Monthly Abstract DC Hour'!Y5-'Monthly Abstract SCH Hour'!Y5</f>
        <v>592</v>
      </c>
      <c r="Z5" s="15">
        <f>'Monthly Abstract DC Hour'!Z5-'Monthly Abstract SCH Hour'!Z5</f>
        <v>725.5</v>
      </c>
      <c r="AA5" s="15">
        <f>'Monthly Abstract DC Hour'!AA5-'Monthly Abstract SCH Hour'!AA5</f>
        <v>1201</v>
      </c>
      <c r="AB5" s="15">
        <f>'Monthly Abstract DC Hour'!AB5-'Monthly Abstract SCH Hour'!AB5</f>
        <v>694</v>
      </c>
      <c r="AC5" s="15">
        <f>'Monthly Abstract DC Hour'!AC5-'Monthly Abstract SCH Hour'!AC5</f>
        <v>1014</v>
      </c>
      <c r="AD5" s="15">
        <f>'Monthly Abstract DC Hour'!AD5-'Monthly Abstract SCH Hour'!AD5</f>
        <v>1151</v>
      </c>
      <c r="AE5" s="15">
        <f>'Monthly Abstract DC Hour'!AE5-'Monthly Abstract SCH Hour'!AE5</f>
        <v>1338.5</v>
      </c>
    </row>
    <row r="6" spans="1:31" ht="120" customHeight="1" x14ac:dyDescent="0.75">
      <c r="A6" s="14" t="s">
        <v>111</v>
      </c>
      <c r="B6" s="15">
        <f>'Monthly Abstract DC Hour'!B6-'Monthly Abstract SCH Hour'!B6</f>
        <v>1621</v>
      </c>
      <c r="C6" s="15">
        <f>'Monthly Abstract DC Hour'!C6-'Monthly Abstract SCH Hour'!C6</f>
        <v>1156.6000000000004</v>
      </c>
      <c r="D6" s="15">
        <f>'Monthly Abstract DC Hour'!D6-'Monthly Abstract SCH Hour'!D6</f>
        <v>1069.1000000000004</v>
      </c>
      <c r="E6" s="15">
        <f>'Monthly Abstract DC Hour'!E6-'Monthly Abstract SCH Hour'!E6</f>
        <v>1049.1000000000004</v>
      </c>
      <c r="F6" s="15">
        <f>'Monthly Abstract DC Hour'!F6-'Monthly Abstract SCH Hour'!F6</f>
        <v>1706</v>
      </c>
      <c r="G6" s="15">
        <f>'Monthly Abstract DC Hour'!G6-'Monthly Abstract SCH Hour'!G6</f>
        <v>1706</v>
      </c>
      <c r="H6" s="15">
        <f>'Monthly Abstract DC Hour'!H6-'Monthly Abstract SCH Hour'!H6</f>
        <v>1636</v>
      </c>
      <c r="I6" s="15">
        <f>'Monthly Abstract DC Hour'!I6-'Monthly Abstract SCH Hour'!I6</f>
        <v>1706</v>
      </c>
      <c r="J6" s="15">
        <f>'Monthly Abstract DC Hour'!J6-'Monthly Abstract SCH Hour'!J6</f>
        <v>1686</v>
      </c>
      <c r="K6" s="15">
        <f>'Monthly Abstract DC Hour'!K6-'Monthly Abstract SCH Hour'!K6</f>
        <v>1706</v>
      </c>
      <c r="L6" s="15">
        <f>'Monthly Abstract DC Hour'!L6-'Monthly Abstract SCH Hour'!L6</f>
        <v>1631</v>
      </c>
      <c r="M6" s="15">
        <f>'Monthly Abstract DC Hour'!M6-'Monthly Abstract SCH Hour'!M6</f>
        <v>1631</v>
      </c>
      <c r="N6" s="15">
        <f>'Monthly Abstract DC Hour'!N6-'Monthly Abstract SCH Hour'!N6</f>
        <v>1776</v>
      </c>
      <c r="O6" s="15">
        <f>'Monthly Abstract DC Hour'!O6-'Monthly Abstract SCH Hour'!O6</f>
        <v>1776</v>
      </c>
      <c r="P6" s="15">
        <f>'Monthly Abstract DC Hour'!P6-'Monthly Abstract SCH Hour'!P6</f>
        <v>1221</v>
      </c>
      <c r="Q6" s="15">
        <f>'Monthly Abstract DC Hour'!Q6-'Monthly Abstract SCH Hour'!Q6</f>
        <v>1461</v>
      </c>
      <c r="R6" s="15">
        <f>'Monthly Abstract DC Hour'!R6-'Monthly Abstract SCH Hour'!R6</f>
        <v>1518.5</v>
      </c>
      <c r="S6" s="15">
        <f>'Monthly Abstract DC Hour'!S6-'Monthly Abstract SCH Hour'!S6</f>
        <v>1346</v>
      </c>
      <c r="T6" s="15">
        <f>'Monthly Abstract DC Hour'!T6-'Monthly Abstract SCH Hour'!T6</f>
        <v>1396</v>
      </c>
      <c r="U6" s="15">
        <f>'Monthly Abstract DC Hour'!U6-'Monthly Abstract SCH Hour'!U6</f>
        <v>1636</v>
      </c>
      <c r="V6" s="15">
        <f>'Monthly Abstract DC Hour'!V6-'Monthly Abstract SCH Hour'!V6</f>
        <v>1501</v>
      </c>
      <c r="W6" s="15">
        <f>'Monthly Abstract DC Hour'!W6-'Monthly Abstract SCH Hour'!W6</f>
        <v>1476</v>
      </c>
      <c r="X6" s="15">
        <f>'Monthly Abstract DC Hour'!X6-'Monthly Abstract SCH Hour'!X6</f>
        <v>639.5</v>
      </c>
      <c r="Y6" s="15">
        <f>'Monthly Abstract DC Hour'!Y6-'Monthly Abstract SCH Hour'!Y6</f>
        <v>375</v>
      </c>
      <c r="Z6" s="15">
        <f>'Monthly Abstract DC Hour'!Z6-'Monthly Abstract SCH Hour'!Z6</f>
        <v>620</v>
      </c>
      <c r="AA6" s="15">
        <f>'Monthly Abstract DC Hour'!AA6-'Monthly Abstract SCH Hour'!AA6</f>
        <v>1126</v>
      </c>
      <c r="AB6" s="15">
        <f>'Monthly Abstract DC Hour'!AB6-'Monthly Abstract SCH Hour'!AB6</f>
        <v>694</v>
      </c>
      <c r="AC6" s="15">
        <f>'Monthly Abstract DC Hour'!AC6-'Monthly Abstract SCH Hour'!AC6</f>
        <v>1014</v>
      </c>
      <c r="AD6" s="15">
        <f>'Monthly Abstract DC Hour'!AD6-'Monthly Abstract SCH Hour'!AD6</f>
        <v>1138.5</v>
      </c>
      <c r="AE6" s="15">
        <f>'Monthly Abstract DC Hour'!AE6-'Monthly Abstract SCH Hour'!AE6</f>
        <v>1356</v>
      </c>
    </row>
    <row r="7" spans="1:31" ht="120" customHeight="1" x14ac:dyDescent="0.75">
      <c r="A7" s="14" t="s">
        <v>112</v>
      </c>
      <c r="B7" s="15">
        <f>'Monthly Abstract DC Hour'!B7-'Monthly Abstract SCH Hour'!B7</f>
        <v>1327</v>
      </c>
      <c r="C7" s="15">
        <f>'Monthly Abstract DC Hour'!C7-'Monthly Abstract SCH Hour'!C7</f>
        <v>1186.6000000000004</v>
      </c>
      <c r="D7" s="15">
        <f>'Monthly Abstract DC Hour'!D7-'Monthly Abstract SCH Hour'!D7</f>
        <v>896.60000000000036</v>
      </c>
      <c r="E7" s="15">
        <f>'Monthly Abstract DC Hour'!E7-'Monthly Abstract SCH Hour'!E7</f>
        <v>936.60000000000036</v>
      </c>
      <c r="F7" s="15">
        <f>'Monthly Abstract DC Hour'!F7-'Monthly Abstract SCH Hour'!F7</f>
        <v>1556</v>
      </c>
      <c r="G7" s="15">
        <f>'Monthly Abstract DC Hour'!G7-'Monthly Abstract SCH Hour'!G7</f>
        <v>1706</v>
      </c>
      <c r="H7" s="15">
        <f>'Monthly Abstract DC Hour'!H7-'Monthly Abstract SCH Hour'!H7</f>
        <v>1486</v>
      </c>
      <c r="I7" s="15">
        <f>'Monthly Abstract DC Hour'!I7-'Monthly Abstract SCH Hour'!I7</f>
        <v>1556</v>
      </c>
      <c r="J7" s="15">
        <f>'Monthly Abstract DC Hour'!J7-'Monthly Abstract SCH Hour'!J7</f>
        <v>1436</v>
      </c>
      <c r="K7" s="15">
        <f>'Monthly Abstract DC Hour'!K7-'Monthly Abstract SCH Hour'!K7</f>
        <v>1631</v>
      </c>
      <c r="L7" s="15">
        <f>'Monthly Abstract DC Hour'!L7-'Monthly Abstract SCH Hour'!L7</f>
        <v>1606</v>
      </c>
      <c r="M7" s="15">
        <f>'Monthly Abstract DC Hour'!M7-'Monthly Abstract SCH Hour'!M7</f>
        <v>1631</v>
      </c>
      <c r="N7" s="15">
        <f>'Monthly Abstract DC Hour'!N7-'Monthly Abstract SCH Hour'!N7</f>
        <v>1776</v>
      </c>
      <c r="O7" s="15">
        <f>'Monthly Abstract DC Hour'!O7-'Monthly Abstract SCH Hour'!O7</f>
        <v>1761</v>
      </c>
      <c r="P7" s="15">
        <f>'Monthly Abstract DC Hour'!P7-'Monthly Abstract SCH Hour'!P7</f>
        <v>1058.5</v>
      </c>
      <c r="Q7" s="15">
        <f>'Monthly Abstract DC Hour'!Q7-'Monthly Abstract SCH Hour'!Q7</f>
        <v>889</v>
      </c>
      <c r="R7" s="15">
        <f>'Monthly Abstract DC Hour'!R7-'Monthly Abstract SCH Hour'!R7</f>
        <v>1188</v>
      </c>
      <c r="S7" s="15">
        <f>'Monthly Abstract DC Hour'!S7-'Monthly Abstract SCH Hour'!S7</f>
        <v>825.5</v>
      </c>
      <c r="T7" s="15">
        <f>'Monthly Abstract DC Hour'!T7-'Monthly Abstract SCH Hour'!T7</f>
        <v>978</v>
      </c>
      <c r="U7" s="15">
        <f>'Monthly Abstract DC Hour'!U7-'Monthly Abstract SCH Hour'!U7</f>
        <v>1576</v>
      </c>
      <c r="V7" s="15">
        <f>'Monthly Abstract DC Hour'!V7-'Monthly Abstract SCH Hour'!V7</f>
        <v>1300.5</v>
      </c>
      <c r="W7" s="15">
        <f>'Monthly Abstract DC Hour'!W7-'Monthly Abstract SCH Hour'!W7</f>
        <v>1251</v>
      </c>
      <c r="X7" s="15">
        <f>'Monthly Abstract DC Hour'!X7-'Monthly Abstract SCH Hour'!X7</f>
        <v>490</v>
      </c>
      <c r="Y7" s="15">
        <f>'Monthly Abstract DC Hour'!Y7-'Monthly Abstract SCH Hour'!Y7</f>
        <v>168.75</v>
      </c>
      <c r="Z7" s="15">
        <f>'Monthly Abstract DC Hour'!Z7-'Monthly Abstract SCH Hour'!Z7</f>
        <v>420</v>
      </c>
      <c r="AA7" s="15">
        <f>'Monthly Abstract DC Hour'!AA7-'Monthly Abstract SCH Hour'!AA7</f>
        <v>810</v>
      </c>
      <c r="AB7" s="15">
        <f>'Monthly Abstract DC Hour'!AB7-'Monthly Abstract SCH Hour'!AB7</f>
        <v>681.5</v>
      </c>
      <c r="AC7" s="15">
        <f>'Monthly Abstract DC Hour'!AC7-'Monthly Abstract SCH Hour'!AC7</f>
        <v>976.5</v>
      </c>
      <c r="AD7" s="15">
        <f>'Monthly Abstract DC Hour'!AD7-'Monthly Abstract SCH Hour'!AD7</f>
        <v>1026</v>
      </c>
      <c r="AE7" s="15">
        <f>'Monthly Abstract DC Hour'!AE7-'Monthly Abstract SCH Hour'!AE7</f>
        <v>1281</v>
      </c>
    </row>
    <row r="8" spans="1:31" ht="120" customHeight="1" x14ac:dyDescent="0.75">
      <c r="A8" s="14" t="s">
        <v>113</v>
      </c>
      <c r="B8" s="15">
        <f>'Monthly Abstract DC Hour'!B8-'Monthly Abstract SCH Hour'!B8</f>
        <v>705</v>
      </c>
      <c r="C8" s="15">
        <f>'Monthly Abstract DC Hour'!C8-'Monthly Abstract SCH Hour'!C8</f>
        <v>836.60000000000036</v>
      </c>
      <c r="D8" s="15">
        <f>'Monthly Abstract DC Hour'!D8-'Monthly Abstract SCH Hour'!D8</f>
        <v>671.10000000000036</v>
      </c>
      <c r="E8" s="15">
        <f>'Monthly Abstract DC Hour'!E8-'Monthly Abstract SCH Hour'!E8</f>
        <v>770.60000000000036</v>
      </c>
      <c r="F8" s="15">
        <f>'Monthly Abstract DC Hour'!F8-'Monthly Abstract SCH Hour'!F8</f>
        <v>1196</v>
      </c>
      <c r="G8" s="15">
        <f>'Monthly Abstract DC Hour'!G8-'Monthly Abstract SCH Hour'!G8</f>
        <v>1581</v>
      </c>
      <c r="H8" s="15">
        <f>'Monthly Abstract DC Hour'!H8-'Monthly Abstract SCH Hour'!H8</f>
        <v>1111</v>
      </c>
      <c r="I8" s="15">
        <f>'Monthly Abstract DC Hour'!I8-'Monthly Abstract SCH Hour'!I8</f>
        <v>1173.5</v>
      </c>
      <c r="J8" s="15">
        <f>'Monthly Abstract DC Hour'!J8-'Monthly Abstract SCH Hour'!J8</f>
        <v>1081</v>
      </c>
      <c r="K8" s="15">
        <f>'Monthly Abstract DC Hour'!K8-'Monthly Abstract SCH Hour'!K8</f>
        <v>1281</v>
      </c>
      <c r="L8" s="15">
        <f>'Monthly Abstract DC Hour'!L8-'Monthly Abstract SCH Hour'!L8</f>
        <v>1381</v>
      </c>
      <c r="M8" s="15">
        <f>'Monthly Abstract DC Hour'!M8-'Monthly Abstract SCH Hour'!M8</f>
        <v>1381</v>
      </c>
      <c r="N8" s="15">
        <f>'Monthly Abstract DC Hour'!N8-'Monthly Abstract SCH Hour'!N8</f>
        <v>1776</v>
      </c>
      <c r="O8" s="15">
        <f>'Monthly Abstract DC Hour'!O8-'Monthly Abstract SCH Hour'!O8</f>
        <v>1466</v>
      </c>
      <c r="P8" s="15">
        <f>'Monthly Abstract DC Hour'!P8-'Monthly Abstract SCH Hour'!P8</f>
        <v>725</v>
      </c>
      <c r="Q8" s="15">
        <f>'Monthly Abstract DC Hour'!Q8-'Monthly Abstract SCH Hour'!Q8</f>
        <v>470</v>
      </c>
      <c r="R8" s="15">
        <f>'Monthly Abstract DC Hour'!R8-'Monthly Abstract SCH Hour'!R8</f>
        <v>582.5</v>
      </c>
      <c r="S8" s="15">
        <f>'Monthly Abstract DC Hour'!S8-'Monthly Abstract SCH Hour'!S8</f>
        <v>430</v>
      </c>
      <c r="T8" s="15">
        <f>'Monthly Abstract DC Hour'!T8-'Monthly Abstract SCH Hour'!T8</f>
        <v>675</v>
      </c>
      <c r="U8" s="15">
        <f>'Monthly Abstract DC Hour'!U8-'Monthly Abstract SCH Hour'!U8</f>
        <v>1216</v>
      </c>
      <c r="V8" s="15">
        <f>'Monthly Abstract DC Hour'!V8-'Monthly Abstract SCH Hour'!V8</f>
        <v>700</v>
      </c>
      <c r="W8" s="15">
        <f>'Monthly Abstract DC Hour'!W8-'Monthly Abstract SCH Hour'!W8</f>
        <v>692.5</v>
      </c>
      <c r="X8" s="15">
        <f>'Monthly Abstract DC Hour'!X8-'Monthly Abstract SCH Hour'!X8</f>
        <v>246.25</v>
      </c>
      <c r="Y8" s="15">
        <f>'Monthly Abstract DC Hour'!Y8-'Monthly Abstract SCH Hour'!Y8</f>
        <v>5</v>
      </c>
      <c r="Z8" s="15">
        <f>'Monthly Abstract DC Hour'!Z8-'Monthly Abstract SCH Hour'!Z8</f>
        <v>155</v>
      </c>
      <c r="AA8" s="15">
        <f>'Monthly Abstract DC Hour'!AA8-'Monthly Abstract SCH Hour'!AA8</f>
        <v>303.75</v>
      </c>
      <c r="AB8" s="15">
        <f>'Monthly Abstract DC Hour'!AB8-'Monthly Abstract SCH Hour'!AB8</f>
        <v>519</v>
      </c>
      <c r="AC8" s="15">
        <f>'Monthly Abstract DC Hour'!AC8-'Monthly Abstract SCH Hour'!AC8</f>
        <v>681.5</v>
      </c>
      <c r="AD8" s="15">
        <f>'Monthly Abstract DC Hour'!AD8-'Monthly Abstract SCH Hour'!AD8</f>
        <v>613.5</v>
      </c>
      <c r="AE8" s="15">
        <f>'Monthly Abstract DC Hour'!AE8-'Monthly Abstract SCH Hour'!AE8</f>
        <v>921</v>
      </c>
    </row>
    <row r="9" spans="1:31" ht="120" customHeight="1" x14ac:dyDescent="0.75">
      <c r="A9" s="14" t="s">
        <v>114</v>
      </c>
      <c r="B9" s="15">
        <f>'Monthly Abstract DC Hour'!B9-'Monthly Abstract SCH Hour'!B9</f>
        <v>780</v>
      </c>
      <c r="C9" s="15">
        <f>'Monthly Abstract DC Hour'!C9-'Monthly Abstract SCH Hour'!C9</f>
        <v>829.60000000000036</v>
      </c>
      <c r="D9" s="15">
        <f>'Monthly Abstract DC Hour'!D9-'Monthly Abstract SCH Hour'!D9</f>
        <v>552.60000000000036</v>
      </c>
      <c r="E9" s="15">
        <f>'Monthly Abstract DC Hour'!E9-'Monthly Abstract SCH Hour'!E9</f>
        <v>410.10000000000036</v>
      </c>
      <c r="F9" s="15">
        <f>'Monthly Abstract DC Hour'!F9-'Monthly Abstract SCH Hour'!F9</f>
        <v>1391</v>
      </c>
      <c r="G9" s="15">
        <f>'Monthly Abstract DC Hour'!G9-'Monthly Abstract SCH Hour'!G9</f>
        <v>1506</v>
      </c>
      <c r="H9" s="15">
        <f>'Monthly Abstract DC Hour'!H9-'Monthly Abstract SCH Hour'!H9</f>
        <v>1261</v>
      </c>
      <c r="I9" s="15">
        <f>'Monthly Abstract DC Hour'!I9-'Monthly Abstract SCH Hour'!I9</f>
        <v>1027</v>
      </c>
      <c r="J9" s="15">
        <f>'Monthly Abstract DC Hour'!J9-'Monthly Abstract SCH Hour'!J9</f>
        <v>825</v>
      </c>
      <c r="K9" s="15">
        <f>'Monthly Abstract DC Hour'!K9-'Monthly Abstract SCH Hour'!K9</f>
        <v>1206</v>
      </c>
      <c r="L9" s="15">
        <f>'Monthly Abstract DC Hour'!L9-'Monthly Abstract SCH Hour'!L9</f>
        <v>1606</v>
      </c>
      <c r="M9" s="15">
        <f>'Monthly Abstract DC Hour'!M9-'Monthly Abstract SCH Hour'!M9</f>
        <v>1231</v>
      </c>
      <c r="N9" s="15">
        <f>'Monthly Abstract DC Hour'!N9-'Monthly Abstract SCH Hour'!N9</f>
        <v>1776</v>
      </c>
      <c r="O9" s="15">
        <f>'Monthly Abstract DC Hour'!O9-'Monthly Abstract SCH Hour'!O9</f>
        <v>1251</v>
      </c>
      <c r="P9" s="15">
        <f>'Monthly Abstract DC Hour'!P9-'Monthly Abstract SCH Hour'!P9</f>
        <v>560</v>
      </c>
      <c r="Q9" s="15">
        <f>'Monthly Abstract DC Hour'!Q9-'Monthly Abstract SCH Hour'!Q9</f>
        <v>727.5</v>
      </c>
      <c r="R9" s="15">
        <f>'Monthly Abstract DC Hour'!R9-'Monthly Abstract SCH Hour'!R9</f>
        <v>362.5</v>
      </c>
      <c r="S9" s="15">
        <f>'Monthly Abstract DC Hour'!S9-'Monthly Abstract SCH Hour'!S9</f>
        <v>370</v>
      </c>
      <c r="T9" s="15">
        <f>'Monthly Abstract DC Hour'!T9-'Monthly Abstract SCH Hour'!T9</f>
        <v>637.5</v>
      </c>
      <c r="U9" s="15">
        <f>'Monthly Abstract DC Hour'!U9-'Monthly Abstract SCH Hour'!U9</f>
        <v>757.5</v>
      </c>
      <c r="V9" s="15">
        <f>'Monthly Abstract DC Hour'!V9-'Monthly Abstract SCH Hour'!V9</f>
        <v>282.5</v>
      </c>
      <c r="W9" s="15">
        <f>'Monthly Abstract DC Hour'!W9-'Monthly Abstract SCH Hour'!W9</f>
        <v>181.25</v>
      </c>
      <c r="X9" s="15">
        <f>'Monthly Abstract DC Hour'!X9-'Monthly Abstract SCH Hour'!X9</f>
        <v>0</v>
      </c>
      <c r="Y9" s="15">
        <f>'Monthly Abstract DC Hour'!Y9-'Monthly Abstract SCH Hour'!Y9</f>
        <v>0</v>
      </c>
      <c r="Z9" s="15">
        <f>'Monthly Abstract DC Hour'!Z9-'Monthly Abstract SCH Hour'!Z9</f>
        <v>110</v>
      </c>
      <c r="AA9" s="15">
        <f>'Monthly Abstract DC Hour'!AA9-'Monthly Abstract SCH Hour'!AA9</f>
        <v>110</v>
      </c>
      <c r="AB9" s="15">
        <f>'Monthly Abstract DC Hour'!AB9-'Monthly Abstract SCH Hour'!AB9</f>
        <v>481.5</v>
      </c>
      <c r="AC9" s="15">
        <f>'Monthly Abstract DC Hour'!AC9-'Monthly Abstract SCH Hour'!AC9</f>
        <v>215.5</v>
      </c>
      <c r="AD9" s="15">
        <f>'Monthly Abstract DC Hour'!AD9-'Monthly Abstract SCH Hour'!AD9</f>
        <v>401</v>
      </c>
      <c r="AE9" s="15">
        <f>'Monthly Abstract DC Hour'!AE9-'Monthly Abstract SCH Hour'!AE9</f>
        <v>686</v>
      </c>
    </row>
    <row r="10" spans="1:31" ht="120" customHeight="1" x14ac:dyDescent="0.75">
      <c r="A10" s="14" t="s">
        <v>115</v>
      </c>
      <c r="B10" s="15">
        <f>'Monthly Abstract DC Hour'!B10-'Monthly Abstract SCH Hour'!B10</f>
        <v>555</v>
      </c>
      <c r="C10" s="15">
        <f>'Monthly Abstract DC Hour'!C10-'Monthly Abstract SCH Hour'!C10</f>
        <v>275.10000000000036</v>
      </c>
      <c r="D10" s="15">
        <f>'Monthly Abstract DC Hour'!D10-'Monthly Abstract SCH Hour'!D10</f>
        <v>171.30000000000018</v>
      </c>
      <c r="E10" s="15">
        <f>'Monthly Abstract DC Hour'!E10-'Monthly Abstract SCH Hour'!E10</f>
        <v>14.400000000000091</v>
      </c>
      <c r="F10" s="15">
        <f>'Monthly Abstract DC Hour'!F10-'Monthly Abstract SCH Hour'!F10</f>
        <v>1216</v>
      </c>
      <c r="G10" s="15">
        <f>'Monthly Abstract DC Hour'!G10-'Monthly Abstract SCH Hour'!G10</f>
        <v>1256</v>
      </c>
      <c r="H10" s="15">
        <f>'Monthly Abstract DC Hour'!H10-'Monthly Abstract SCH Hour'!H10</f>
        <v>795</v>
      </c>
      <c r="I10" s="15">
        <f>'Monthly Abstract DC Hour'!I10-'Monthly Abstract SCH Hour'!I10</f>
        <v>595</v>
      </c>
      <c r="J10" s="15">
        <f>'Monthly Abstract DC Hour'!J10-'Monthly Abstract SCH Hour'!J10</f>
        <v>500</v>
      </c>
      <c r="K10" s="15">
        <f>'Monthly Abstract DC Hour'!K10-'Monthly Abstract SCH Hour'!K10</f>
        <v>850</v>
      </c>
      <c r="L10" s="15">
        <f>'Monthly Abstract DC Hour'!L10-'Monthly Abstract SCH Hour'!L10</f>
        <v>1274</v>
      </c>
      <c r="M10" s="15">
        <f>'Monthly Abstract DC Hour'!M10-'Monthly Abstract SCH Hour'!M10</f>
        <v>1306</v>
      </c>
      <c r="N10" s="15">
        <f>'Monthly Abstract DC Hour'!N10-'Monthly Abstract SCH Hour'!N10</f>
        <v>1751</v>
      </c>
      <c r="O10" s="15">
        <f>'Monthly Abstract DC Hour'!O10-'Monthly Abstract SCH Hour'!O10</f>
        <v>986.5</v>
      </c>
      <c r="P10" s="15">
        <f>'Monthly Abstract DC Hour'!P10-'Monthly Abstract SCH Hour'!P10</f>
        <v>161.25</v>
      </c>
      <c r="Q10" s="15">
        <f>'Monthly Abstract DC Hour'!Q10-'Monthly Abstract SCH Hour'!Q10</f>
        <v>300</v>
      </c>
      <c r="R10" s="15">
        <f>'Monthly Abstract DC Hour'!R10-'Monthly Abstract SCH Hour'!R10</f>
        <v>0</v>
      </c>
      <c r="S10" s="15">
        <f>'Monthly Abstract DC Hour'!S10-'Monthly Abstract SCH Hour'!S10</f>
        <v>28.75</v>
      </c>
      <c r="T10" s="15">
        <f>'Monthly Abstract DC Hour'!T10-'Monthly Abstract SCH Hour'!T10</f>
        <v>142.5</v>
      </c>
      <c r="U10" s="15">
        <f>'Monthly Abstract DC Hour'!U10-'Monthly Abstract SCH Hour'!U10</f>
        <v>166.25</v>
      </c>
      <c r="V10" s="15">
        <f>'Monthly Abstract DC Hour'!V10-'Monthly Abstract SCH Hour'!V10</f>
        <v>0</v>
      </c>
      <c r="W10" s="15">
        <f>'Monthly Abstract DC Hour'!W10-'Monthly Abstract SCH Hour'!W10</f>
        <v>0</v>
      </c>
      <c r="X10" s="15">
        <f>'Monthly Abstract DC Hour'!X10-'Monthly Abstract SCH Hour'!X10</f>
        <v>0</v>
      </c>
      <c r="Y10" s="15">
        <f>'Monthly Abstract DC Hour'!Y10-'Monthly Abstract SCH Hour'!Y10</f>
        <v>0</v>
      </c>
      <c r="Z10" s="15">
        <f>'Monthly Abstract DC Hour'!Z10-'Monthly Abstract SCH Hour'!Z10</f>
        <v>0</v>
      </c>
      <c r="AA10" s="15">
        <f>'Monthly Abstract DC Hour'!AA10-'Monthly Abstract SCH Hour'!AA10</f>
        <v>0</v>
      </c>
      <c r="AB10" s="15">
        <f>'Monthly Abstract DC Hour'!AB10-'Monthly Abstract SCH Hour'!AB10</f>
        <v>576</v>
      </c>
      <c r="AC10" s="15">
        <f>'Monthly Abstract DC Hour'!AC10-'Monthly Abstract SCH Hour'!AC10</f>
        <v>0</v>
      </c>
      <c r="AD10" s="15">
        <f>'Monthly Abstract DC Hour'!AD10-'Monthly Abstract SCH Hour'!AD10</f>
        <v>12.5</v>
      </c>
      <c r="AE10" s="15">
        <f>'Monthly Abstract DC Hour'!AE10-'Monthly Abstract SCH Hour'!AE10</f>
        <v>322</v>
      </c>
    </row>
    <row r="11" spans="1:31" ht="120" customHeight="1" x14ac:dyDescent="0.75">
      <c r="A11" s="14" t="s">
        <v>116</v>
      </c>
      <c r="B11" s="15">
        <f>'Monthly Abstract DC Hour'!B11-'Monthly Abstract SCH Hour'!B11</f>
        <v>612.5</v>
      </c>
      <c r="C11" s="15">
        <f>'Monthly Abstract DC Hour'!C11-'Monthly Abstract SCH Hour'!C11</f>
        <v>0</v>
      </c>
      <c r="D11" s="15">
        <f>'Monthly Abstract DC Hour'!D11-'Monthly Abstract SCH Hour'!D11</f>
        <v>0</v>
      </c>
      <c r="E11" s="15">
        <f>'Monthly Abstract DC Hour'!E11-'Monthly Abstract SCH Hour'!E11</f>
        <v>75</v>
      </c>
      <c r="F11" s="15">
        <f>'Monthly Abstract DC Hour'!F11-'Monthly Abstract SCH Hour'!F11</f>
        <v>970</v>
      </c>
      <c r="G11" s="15">
        <f>'Monthly Abstract DC Hour'!G11-'Monthly Abstract SCH Hour'!G11</f>
        <v>895</v>
      </c>
      <c r="H11" s="15">
        <f>'Monthly Abstract DC Hour'!H11-'Monthly Abstract SCH Hour'!H11</f>
        <v>455</v>
      </c>
      <c r="I11" s="15">
        <f>'Monthly Abstract DC Hour'!I11-'Monthly Abstract SCH Hour'!I11</f>
        <v>432.5</v>
      </c>
      <c r="J11" s="15">
        <f>'Monthly Abstract DC Hour'!J11-'Monthly Abstract SCH Hour'!J11</f>
        <v>485</v>
      </c>
      <c r="K11" s="15">
        <f>'Monthly Abstract DC Hour'!K11-'Monthly Abstract SCH Hour'!K11</f>
        <v>929</v>
      </c>
      <c r="L11" s="15">
        <f>'Monthly Abstract DC Hour'!L11-'Monthly Abstract SCH Hour'!L11</f>
        <v>1023</v>
      </c>
      <c r="M11" s="15">
        <f>'Monthly Abstract DC Hour'!M11-'Monthly Abstract SCH Hour'!M11</f>
        <v>1606</v>
      </c>
      <c r="N11" s="15">
        <f>'Monthly Abstract DC Hour'!N11-'Monthly Abstract SCH Hour'!N11</f>
        <v>1451</v>
      </c>
      <c r="O11" s="15">
        <f>'Monthly Abstract DC Hour'!O11-'Monthly Abstract SCH Hour'!O11</f>
        <v>1070.5</v>
      </c>
      <c r="P11" s="15">
        <f>'Monthly Abstract DC Hour'!P11-'Monthly Abstract SCH Hour'!P11</f>
        <v>3.75</v>
      </c>
      <c r="Q11" s="15">
        <f>'Monthly Abstract DC Hour'!Q11-'Monthly Abstract SCH Hour'!Q11</f>
        <v>53.75</v>
      </c>
      <c r="R11" s="15">
        <f>'Monthly Abstract DC Hour'!R11-'Monthly Abstract SCH Hour'!R11</f>
        <v>0</v>
      </c>
      <c r="S11" s="15">
        <f>'Monthly Abstract DC Hour'!S11-'Monthly Abstract SCH Hour'!S11</f>
        <v>0</v>
      </c>
      <c r="T11" s="15">
        <f>'Monthly Abstract DC Hour'!T11-'Monthly Abstract SCH Hour'!T11</f>
        <v>3.75</v>
      </c>
      <c r="U11" s="15">
        <f>'Monthly Abstract DC Hour'!U11-'Monthly Abstract SCH Hour'!U11</f>
        <v>0</v>
      </c>
      <c r="V11" s="15">
        <f>'Monthly Abstract DC Hour'!V11-'Monthly Abstract SCH Hour'!V11</f>
        <v>0</v>
      </c>
      <c r="W11" s="15">
        <f>'Monthly Abstract DC Hour'!W11-'Monthly Abstract SCH Hour'!W11</f>
        <v>0</v>
      </c>
      <c r="X11" s="15">
        <f>'Monthly Abstract DC Hour'!X11-'Monthly Abstract SCH Hour'!X11</f>
        <v>0</v>
      </c>
      <c r="Y11" s="15">
        <f>'Monthly Abstract DC Hour'!Y11-'Monthly Abstract SCH Hour'!Y11</f>
        <v>0</v>
      </c>
      <c r="Z11" s="15">
        <f>'Monthly Abstract DC Hour'!Z11-'Monthly Abstract SCH Hour'!Z11</f>
        <v>0</v>
      </c>
      <c r="AA11" s="15">
        <f>'Monthly Abstract DC Hour'!AA11-'Monthly Abstract SCH Hour'!AA11</f>
        <v>0</v>
      </c>
      <c r="AB11" s="15">
        <f>'Monthly Abstract DC Hour'!AB11-'Monthly Abstract SCH Hour'!AB11</f>
        <v>190</v>
      </c>
      <c r="AC11" s="15">
        <f>'Monthly Abstract DC Hour'!AC11-'Monthly Abstract SCH Hour'!AC11</f>
        <v>0</v>
      </c>
      <c r="AD11" s="15">
        <f>'Monthly Abstract DC Hour'!AD11-'Monthly Abstract SCH Hour'!AD11</f>
        <v>0</v>
      </c>
      <c r="AE11" s="15">
        <f>'Monthly Abstract DC Hour'!AE11-'Monthly Abstract SCH Hour'!AE11</f>
        <v>187.5</v>
      </c>
    </row>
    <row r="12" spans="1:31" ht="120" customHeight="1" x14ac:dyDescent="0.75">
      <c r="A12" s="14" t="s">
        <v>117</v>
      </c>
      <c r="B12" s="15">
        <f>'Monthly Abstract DC Hour'!B12-'Monthly Abstract SCH Hour'!B12</f>
        <v>400</v>
      </c>
      <c r="C12" s="15">
        <f>'Monthly Abstract DC Hour'!C12-'Monthly Abstract SCH Hour'!C12</f>
        <v>0</v>
      </c>
      <c r="D12" s="15">
        <f>'Monthly Abstract DC Hour'!D12-'Monthly Abstract SCH Hour'!D12</f>
        <v>75</v>
      </c>
      <c r="E12" s="15">
        <f>'Monthly Abstract DC Hour'!E12-'Monthly Abstract SCH Hour'!E12</f>
        <v>12.5</v>
      </c>
      <c r="F12" s="15">
        <f>'Monthly Abstract DC Hour'!F12-'Monthly Abstract SCH Hour'!F12</f>
        <v>1027</v>
      </c>
      <c r="G12" s="15">
        <f>'Monthly Abstract DC Hour'!G12-'Monthly Abstract SCH Hour'!G12</f>
        <v>870</v>
      </c>
      <c r="H12" s="15">
        <f>'Monthly Abstract DC Hour'!H12-'Monthly Abstract SCH Hour'!H12</f>
        <v>565</v>
      </c>
      <c r="I12" s="15">
        <f>'Monthly Abstract DC Hour'!I12-'Monthly Abstract SCH Hour'!I12</f>
        <v>670</v>
      </c>
      <c r="J12" s="15">
        <f>'Monthly Abstract DC Hour'!J12-'Monthly Abstract SCH Hour'!J12</f>
        <v>620</v>
      </c>
      <c r="K12" s="15">
        <f>'Monthly Abstract DC Hour'!K12-'Monthly Abstract SCH Hour'!K12</f>
        <v>1171</v>
      </c>
      <c r="L12" s="15">
        <f>'Monthly Abstract DC Hour'!L12-'Monthly Abstract SCH Hour'!L12</f>
        <v>657.5</v>
      </c>
      <c r="M12" s="15">
        <f>'Monthly Abstract DC Hour'!M12-'Monthly Abstract SCH Hour'!M12</f>
        <v>1631</v>
      </c>
      <c r="N12" s="15">
        <f>'Monthly Abstract DC Hour'!N12-'Monthly Abstract SCH Hour'!N12</f>
        <v>1626</v>
      </c>
      <c r="O12" s="15">
        <f>'Monthly Abstract DC Hour'!O12-'Monthly Abstract SCH Hour'!O12</f>
        <v>1009</v>
      </c>
      <c r="P12" s="15">
        <f>'Monthly Abstract DC Hour'!P12-'Monthly Abstract SCH Hour'!P12</f>
        <v>32.5</v>
      </c>
      <c r="Q12" s="15">
        <f>'Monthly Abstract DC Hour'!Q12-'Monthly Abstract SCH Hour'!Q12</f>
        <v>117.5</v>
      </c>
      <c r="R12" s="15">
        <f>'Monthly Abstract DC Hour'!R12-'Monthly Abstract SCH Hour'!R12</f>
        <v>0</v>
      </c>
      <c r="S12" s="15">
        <f>'Monthly Abstract DC Hour'!S12-'Monthly Abstract SCH Hour'!S12</f>
        <v>0</v>
      </c>
      <c r="T12" s="15">
        <f>'Monthly Abstract DC Hour'!T12-'Monthly Abstract SCH Hour'!T12</f>
        <v>0</v>
      </c>
      <c r="U12" s="15">
        <f>'Monthly Abstract DC Hour'!U12-'Monthly Abstract SCH Hour'!U12</f>
        <v>0</v>
      </c>
      <c r="V12" s="15">
        <f>'Monthly Abstract DC Hour'!V12-'Monthly Abstract SCH Hour'!V12</f>
        <v>0</v>
      </c>
      <c r="W12" s="15">
        <f>'Monthly Abstract DC Hour'!W12-'Monthly Abstract SCH Hour'!W12</f>
        <v>0</v>
      </c>
      <c r="X12" s="15">
        <f>'Monthly Abstract DC Hour'!X12-'Monthly Abstract SCH Hour'!X12</f>
        <v>0</v>
      </c>
      <c r="Y12" s="15">
        <f>'Monthly Abstract DC Hour'!Y12-'Monthly Abstract SCH Hour'!Y12</f>
        <v>0</v>
      </c>
      <c r="Z12" s="15">
        <f>'Monthly Abstract DC Hour'!Z12-'Monthly Abstract SCH Hour'!Z12</f>
        <v>0</v>
      </c>
      <c r="AA12" s="15">
        <f>'Monthly Abstract DC Hour'!AA12-'Monthly Abstract SCH Hour'!AA12</f>
        <v>0</v>
      </c>
      <c r="AB12" s="15">
        <f>'Monthly Abstract DC Hour'!AB12-'Monthly Abstract SCH Hour'!AB12</f>
        <v>0</v>
      </c>
      <c r="AC12" s="15">
        <f>'Monthly Abstract DC Hour'!AC12-'Monthly Abstract SCH Hour'!AC12</f>
        <v>0</v>
      </c>
      <c r="AD12" s="15">
        <f>'Monthly Abstract DC Hour'!AD12-'Monthly Abstract SCH Hour'!AD12</f>
        <v>0</v>
      </c>
      <c r="AE12" s="15">
        <f>'Monthly Abstract DC Hour'!AE12-'Monthly Abstract SCH Hour'!AE12</f>
        <v>57.5</v>
      </c>
    </row>
    <row r="13" spans="1:31" ht="120" customHeight="1" x14ac:dyDescent="0.75">
      <c r="A13" s="14" t="s">
        <v>118</v>
      </c>
      <c r="B13" s="15">
        <f>'Monthly Abstract DC Hour'!B13-'Monthly Abstract SCH Hour'!B13</f>
        <v>612.5</v>
      </c>
      <c r="C13" s="15">
        <f>'Monthly Abstract DC Hour'!C13-'Monthly Abstract SCH Hour'!C13</f>
        <v>378.80000000000018</v>
      </c>
      <c r="D13" s="15">
        <f>'Monthly Abstract DC Hour'!D13-'Monthly Abstract SCH Hour'!D13</f>
        <v>302.60000000000036</v>
      </c>
      <c r="E13" s="15">
        <f>'Monthly Abstract DC Hour'!E13-'Monthly Abstract SCH Hour'!E13</f>
        <v>365</v>
      </c>
      <c r="F13" s="15">
        <f>'Monthly Abstract DC Hour'!F13-'Monthly Abstract SCH Hour'!F13</f>
        <v>1071</v>
      </c>
      <c r="G13" s="15">
        <f>'Monthly Abstract DC Hour'!G13-'Monthly Abstract SCH Hour'!G13</f>
        <v>1003</v>
      </c>
      <c r="H13" s="15">
        <f>'Monthly Abstract DC Hour'!H13-'Monthly Abstract SCH Hour'!H13</f>
        <v>947.5</v>
      </c>
      <c r="I13" s="15">
        <f>'Monthly Abstract DC Hour'!I13-'Monthly Abstract SCH Hour'!I13</f>
        <v>907.5</v>
      </c>
      <c r="J13" s="15">
        <f>'Monthly Abstract DC Hour'!J13-'Monthly Abstract SCH Hour'!J13</f>
        <v>635</v>
      </c>
      <c r="K13" s="15">
        <f>'Monthly Abstract DC Hour'!K13-'Monthly Abstract SCH Hour'!K13</f>
        <v>1277</v>
      </c>
      <c r="L13" s="15">
        <f>'Monthly Abstract DC Hour'!L13-'Monthly Abstract SCH Hour'!L13</f>
        <v>795</v>
      </c>
      <c r="M13" s="15">
        <f>'Monthly Abstract DC Hour'!M13-'Monthly Abstract SCH Hour'!M13</f>
        <v>1648</v>
      </c>
      <c r="N13" s="15">
        <f>'Monthly Abstract DC Hour'!N13-'Monthly Abstract SCH Hour'!N13</f>
        <v>1776</v>
      </c>
      <c r="O13" s="15">
        <f>'Monthly Abstract DC Hour'!O13-'Monthly Abstract SCH Hour'!O13</f>
        <v>1053</v>
      </c>
      <c r="P13" s="15">
        <f>'Monthly Abstract DC Hour'!P13-'Monthly Abstract SCH Hour'!P13</f>
        <v>558.75</v>
      </c>
      <c r="Q13" s="15">
        <f>'Monthly Abstract DC Hour'!Q13-'Monthly Abstract SCH Hour'!Q13</f>
        <v>277.5</v>
      </c>
      <c r="R13" s="15">
        <f>'Monthly Abstract DC Hour'!R13-'Monthly Abstract SCH Hour'!R13</f>
        <v>345</v>
      </c>
      <c r="S13" s="15">
        <f>'Monthly Abstract DC Hour'!S13-'Monthly Abstract SCH Hour'!S13</f>
        <v>242.5</v>
      </c>
      <c r="T13" s="15">
        <f>'Monthly Abstract DC Hour'!T13-'Monthly Abstract SCH Hour'!T13</f>
        <v>222.5</v>
      </c>
      <c r="U13" s="15">
        <f>'Monthly Abstract DC Hour'!U13-'Monthly Abstract SCH Hour'!U13</f>
        <v>22.5</v>
      </c>
      <c r="V13" s="15">
        <f>'Monthly Abstract DC Hour'!V13-'Monthly Abstract SCH Hour'!V13</f>
        <v>0</v>
      </c>
      <c r="W13" s="15">
        <f>'Monthly Abstract DC Hour'!W13-'Monthly Abstract SCH Hour'!W13</f>
        <v>0</v>
      </c>
      <c r="X13" s="15">
        <f>'Monthly Abstract DC Hour'!X13-'Monthly Abstract SCH Hour'!X13</f>
        <v>0</v>
      </c>
      <c r="Y13" s="15">
        <f>'Monthly Abstract DC Hour'!Y13-'Monthly Abstract SCH Hour'!Y13</f>
        <v>0</v>
      </c>
      <c r="Z13" s="15">
        <f>'Monthly Abstract DC Hour'!Z13-'Monthly Abstract SCH Hour'!Z13</f>
        <v>0</v>
      </c>
      <c r="AA13" s="15">
        <f>'Monthly Abstract DC Hour'!AA13-'Monthly Abstract SCH Hour'!AA13</f>
        <v>0</v>
      </c>
      <c r="AB13" s="15">
        <f>'Monthly Abstract DC Hour'!AB13-'Monthly Abstract SCH Hour'!AB13</f>
        <v>0</v>
      </c>
      <c r="AC13" s="15">
        <f>'Monthly Abstract DC Hour'!AC13-'Monthly Abstract SCH Hour'!AC13</f>
        <v>52.5</v>
      </c>
      <c r="AD13" s="15">
        <f>'Monthly Abstract DC Hour'!AD13-'Monthly Abstract SCH Hour'!AD13</f>
        <v>0</v>
      </c>
      <c r="AE13" s="15">
        <f>'Monthly Abstract DC Hour'!AE13-'Monthly Abstract SCH Hour'!AE13</f>
        <v>217.5</v>
      </c>
    </row>
    <row r="14" spans="1:31" ht="120" customHeight="1" x14ac:dyDescent="0.75">
      <c r="A14" s="14" t="s">
        <v>119</v>
      </c>
      <c r="B14" s="15">
        <f>'Monthly Abstract DC Hour'!B14-'Monthly Abstract SCH Hour'!B14</f>
        <v>800</v>
      </c>
      <c r="C14" s="15">
        <f>'Monthly Abstract DC Hour'!C14-'Monthly Abstract SCH Hour'!C14</f>
        <v>760.60000000000036</v>
      </c>
      <c r="D14" s="15">
        <f>'Monthly Abstract DC Hour'!D14-'Monthly Abstract SCH Hour'!D14</f>
        <v>527.60000000000036</v>
      </c>
      <c r="E14" s="15">
        <f>'Monthly Abstract DC Hour'!E14-'Monthly Abstract SCH Hour'!E14</f>
        <v>587.5</v>
      </c>
      <c r="F14" s="15">
        <f>'Monthly Abstract DC Hour'!F14-'Monthly Abstract SCH Hour'!F14</f>
        <v>1296</v>
      </c>
      <c r="G14" s="15">
        <f>'Monthly Abstract DC Hour'!G14-'Monthly Abstract SCH Hour'!G14</f>
        <v>1246</v>
      </c>
      <c r="H14" s="15">
        <f>'Monthly Abstract DC Hour'!H14-'Monthly Abstract SCH Hour'!H14</f>
        <v>969</v>
      </c>
      <c r="I14" s="15">
        <f>'Monthly Abstract DC Hour'!I14-'Monthly Abstract SCH Hour'!I14</f>
        <v>695</v>
      </c>
      <c r="J14" s="15">
        <f>'Monthly Abstract DC Hour'!J14-'Monthly Abstract SCH Hour'!J14</f>
        <v>680</v>
      </c>
      <c r="K14" s="15">
        <f>'Monthly Abstract DC Hour'!K14-'Monthly Abstract SCH Hour'!K14</f>
        <v>937.5</v>
      </c>
      <c r="L14" s="15">
        <f>'Monthly Abstract DC Hour'!L14-'Monthly Abstract SCH Hour'!L14</f>
        <v>1076</v>
      </c>
      <c r="M14" s="15">
        <f>'Monthly Abstract DC Hour'!M14-'Monthly Abstract SCH Hour'!M14</f>
        <v>1776</v>
      </c>
      <c r="N14" s="15">
        <f>'Monthly Abstract DC Hour'!N14-'Monthly Abstract SCH Hour'!N14</f>
        <v>1776</v>
      </c>
      <c r="O14" s="15">
        <f>'Monthly Abstract DC Hour'!O14-'Monthly Abstract SCH Hour'!O14</f>
        <v>915</v>
      </c>
      <c r="P14" s="15">
        <f>'Monthly Abstract DC Hour'!P14-'Monthly Abstract SCH Hour'!P14</f>
        <v>625</v>
      </c>
      <c r="Q14" s="15">
        <f>'Monthly Abstract DC Hour'!Q14-'Monthly Abstract SCH Hour'!Q14</f>
        <v>964</v>
      </c>
      <c r="R14" s="15">
        <f>'Monthly Abstract DC Hour'!R14-'Monthly Abstract SCH Hour'!R14</f>
        <v>930.5</v>
      </c>
      <c r="S14" s="15">
        <f>'Monthly Abstract DC Hour'!S14-'Monthly Abstract SCH Hour'!S14</f>
        <v>825.25</v>
      </c>
      <c r="T14" s="15">
        <f>'Monthly Abstract DC Hour'!T14-'Monthly Abstract SCH Hour'!T14</f>
        <v>662.5</v>
      </c>
      <c r="U14" s="15">
        <f>'Monthly Abstract DC Hour'!U14-'Monthly Abstract SCH Hour'!U14</f>
        <v>18.75</v>
      </c>
      <c r="V14" s="15">
        <f>'Monthly Abstract DC Hour'!V14-'Monthly Abstract SCH Hour'!V14</f>
        <v>43.75</v>
      </c>
      <c r="W14" s="15">
        <f>'Monthly Abstract DC Hour'!W14-'Monthly Abstract SCH Hour'!W14</f>
        <v>22.5</v>
      </c>
      <c r="X14" s="15">
        <f>'Monthly Abstract DC Hour'!X14-'Monthly Abstract SCH Hour'!X14</f>
        <v>0</v>
      </c>
      <c r="Y14" s="15">
        <f>'Monthly Abstract DC Hour'!Y14-'Monthly Abstract SCH Hour'!Y14</f>
        <v>0</v>
      </c>
      <c r="Z14" s="15">
        <f>'Monthly Abstract DC Hour'!Z14-'Monthly Abstract SCH Hour'!Z14</f>
        <v>0</v>
      </c>
      <c r="AA14" s="15">
        <f>'Monthly Abstract DC Hour'!AA14-'Monthly Abstract SCH Hour'!AA14</f>
        <v>0</v>
      </c>
      <c r="AB14" s="15">
        <f>'Monthly Abstract DC Hour'!AB14-'Monthly Abstract SCH Hour'!AB14</f>
        <v>170</v>
      </c>
      <c r="AC14" s="15">
        <f>'Monthly Abstract DC Hour'!AC14-'Monthly Abstract SCH Hour'!AC14</f>
        <v>400</v>
      </c>
      <c r="AD14" s="15">
        <f>'Monthly Abstract DC Hour'!AD14-'Monthly Abstract SCH Hour'!AD14</f>
        <v>57.5</v>
      </c>
      <c r="AE14" s="15">
        <f>'Monthly Abstract DC Hour'!AE14-'Monthly Abstract SCH Hour'!AE14</f>
        <v>852.5</v>
      </c>
    </row>
    <row r="15" spans="1:31" ht="120" customHeight="1" x14ac:dyDescent="0.75">
      <c r="A15" s="14" t="s">
        <v>120</v>
      </c>
      <c r="B15" s="15">
        <f>'Monthly Abstract DC Hour'!B15-'Monthly Abstract SCH Hour'!B15</f>
        <v>875</v>
      </c>
      <c r="C15" s="15">
        <f>'Monthly Abstract DC Hour'!C15-'Monthly Abstract SCH Hour'!C15</f>
        <v>811.60000000000036</v>
      </c>
      <c r="D15" s="15">
        <f>'Monthly Abstract DC Hour'!D15-'Monthly Abstract SCH Hour'!D15</f>
        <v>753.10000000000036</v>
      </c>
      <c r="E15" s="15">
        <f>'Monthly Abstract DC Hour'!E15-'Monthly Abstract SCH Hour'!E15</f>
        <v>687.5</v>
      </c>
      <c r="F15" s="15">
        <f>'Monthly Abstract DC Hour'!F15-'Monthly Abstract SCH Hour'!F15</f>
        <v>1471</v>
      </c>
      <c r="G15" s="15">
        <f>'Monthly Abstract DC Hour'!G15-'Monthly Abstract SCH Hour'!G15</f>
        <v>1271</v>
      </c>
      <c r="H15" s="15">
        <f>'Monthly Abstract DC Hour'!H15-'Monthly Abstract SCH Hour'!H15</f>
        <v>1176</v>
      </c>
      <c r="I15" s="15">
        <f>'Monthly Abstract DC Hour'!I15-'Monthly Abstract SCH Hour'!I15</f>
        <v>964</v>
      </c>
      <c r="J15" s="15">
        <f>'Monthly Abstract DC Hour'!J15-'Monthly Abstract SCH Hour'!J15</f>
        <v>1019.5</v>
      </c>
      <c r="K15" s="15">
        <f>'Monthly Abstract DC Hour'!K15-'Monthly Abstract SCH Hour'!K15</f>
        <v>1111</v>
      </c>
      <c r="L15" s="15">
        <f>'Monthly Abstract DC Hour'!L15-'Monthly Abstract SCH Hour'!L15</f>
        <v>1436</v>
      </c>
      <c r="M15" s="15">
        <f>'Monthly Abstract DC Hour'!M15-'Monthly Abstract SCH Hour'!M15</f>
        <v>1776</v>
      </c>
      <c r="N15" s="15">
        <f>'Monthly Abstract DC Hour'!N15-'Monthly Abstract SCH Hour'!N15</f>
        <v>1776</v>
      </c>
      <c r="O15" s="15">
        <f>'Monthly Abstract DC Hour'!O15-'Monthly Abstract SCH Hour'!O15</f>
        <v>1191</v>
      </c>
      <c r="P15" s="15">
        <f>'Monthly Abstract DC Hour'!P15-'Monthly Abstract SCH Hour'!P15</f>
        <v>1055.5</v>
      </c>
      <c r="Q15" s="15">
        <f>'Monthly Abstract DC Hour'!Q15-'Monthly Abstract SCH Hour'!Q15</f>
        <v>1146</v>
      </c>
      <c r="R15" s="15">
        <f>'Monthly Abstract DC Hour'!R15-'Monthly Abstract SCH Hour'!R15</f>
        <v>983.5</v>
      </c>
      <c r="S15" s="15">
        <f>'Monthly Abstract DC Hour'!S15-'Monthly Abstract SCH Hour'!S15</f>
        <v>1001</v>
      </c>
      <c r="T15" s="15">
        <f>'Monthly Abstract DC Hour'!T15-'Monthly Abstract SCH Hour'!T15</f>
        <v>512.5</v>
      </c>
      <c r="U15" s="15">
        <f>'Monthly Abstract DC Hour'!U15-'Monthly Abstract SCH Hour'!U15</f>
        <v>300</v>
      </c>
      <c r="V15" s="15">
        <f>'Monthly Abstract DC Hour'!V15-'Monthly Abstract SCH Hour'!V15</f>
        <v>400</v>
      </c>
      <c r="W15" s="15">
        <f>'Monthly Abstract DC Hour'!W15-'Monthly Abstract SCH Hour'!W15</f>
        <v>212.5</v>
      </c>
      <c r="X15" s="15">
        <f>'Monthly Abstract DC Hour'!X15-'Monthly Abstract SCH Hour'!X15</f>
        <v>0</v>
      </c>
      <c r="Y15" s="15">
        <f>'Monthly Abstract DC Hour'!Y15-'Monthly Abstract SCH Hour'!Y15</f>
        <v>122.5</v>
      </c>
      <c r="Z15" s="15">
        <f>'Monthly Abstract DC Hour'!Z15-'Monthly Abstract SCH Hour'!Z15</f>
        <v>55</v>
      </c>
      <c r="AA15" s="15">
        <f>'Monthly Abstract DC Hour'!AA15-'Monthly Abstract SCH Hour'!AA15</f>
        <v>110</v>
      </c>
      <c r="AB15" s="15">
        <f>'Monthly Abstract DC Hour'!AB15-'Monthly Abstract SCH Hour'!AB15</f>
        <v>410</v>
      </c>
      <c r="AC15" s="15">
        <f>'Monthly Abstract DC Hour'!AC15-'Monthly Abstract SCH Hour'!AC15</f>
        <v>790.5</v>
      </c>
      <c r="AD15" s="15">
        <f>'Monthly Abstract DC Hour'!AD15-'Monthly Abstract SCH Hour'!AD15</f>
        <v>572.5</v>
      </c>
      <c r="AE15" s="15">
        <f>'Monthly Abstract DC Hour'!AE15-'Monthly Abstract SCH Hour'!AE15</f>
        <v>1231</v>
      </c>
    </row>
    <row r="16" spans="1:31" ht="120" customHeight="1" x14ac:dyDescent="0.75">
      <c r="A16" s="14" t="s">
        <v>121</v>
      </c>
      <c r="B16" s="15">
        <f>'Monthly Abstract DC Hour'!B16-'Monthly Abstract SCH Hour'!B16</f>
        <v>1069.5</v>
      </c>
      <c r="C16" s="15">
        <f>'Monthly Abstract DC Hour'!C16-'Monthly Abstract SCH Hour'!C16</f>
        <v>786.60000000000036</v>
      </c>
      <c r="D16" s="15">
        <f>'Monthly Abstract DC Hour'!D16-'Monthly Abstract SCH Hour'!D16</f>
        <v>761.60000000000036</v>
      </c>
      <c r="E16" s="15">
        <f>'Monthly Abstract DC Hour'!E16-'Monthly Abstract SCH Hour'!E16</f>
        <v>911</v>
      </c>
      <c r="F16" s="15">
        <f>'Monthly Abstract DC Hour'!F16-'Monthly Abstract SCH Hour'!F16</f>
        <v>1646</v>
      </c>
      <c r="G16" s="15">
        <f>'Monthly Abstract DC Hour'!G16-'Monthly Abstract SCH Hour'!G16</f>
        <v>1446</v>
      </c>
      <c r="H16" s="15">
        <f>'Monthly Abstract DC Hour'!H16-'Monthly Abstract SCH Hour'!H16</f>
        <v>1351</v>
      </c>
      <c r="I16" s="15">
        <f>'Monthly Abstract DC Hour'!I16-'Monthly Abstract SCH Hour'!I16</f>
        <v>1286</v>
      </c>
      <c r="J16" s="15">
        <f>'Monthly Abstract DC Hour'!J16-'Monthly Abstract SCH Hour'!J16</f>
        <v>1161</v>
      </c>
      <c r="K16" s="15">
        <f>'Monthly Abstract DC Hour'!K16-'Monthly Abstract SCH Hour'!K16</f>
        <v>1306</v>
      </c>
      <c r="L16" s="15">
        <f>'Monthly Abstract DC Hour'!L16-'Monthly Abstract SCH Hour'!L16</f>
        <v>1361</v>
      </c>
      <c r="M16" s="15">
        <f>'Monthly Abstract DC Hour'!M16-'Monthly Abstract SCH Hour'!M16</f>
        <v>1726</v>
      </c>
      <c r="N16" s="15">
        <f>'Monthly Abstract DC Hour'!N16-'Monthly Abstract SCH Hour'!N16</f>
        <v>1776</v>
      </c>
      <c r="O16" s="15">
        <f>'Monthly Abstract DC Hour'!O16-'Monthly Abstract SCH Hour'!O16</f>
        <v>1416</v>
      </c>
      <c r="P16" s="15">
        <f>'Monthly Abstract DC Hour'!P16-'Monthly Abstract SCH Hour'!P16</f>
        <v>1101</v>
      </c>
      <c r="Q16" s="15">
        <f>'Monthly Abstract DC Hour'!Q16-'Monthly Abstract SCH Hour'!Q16</f>
        <v>1221</v>
      </c>
      <c r="R16" s="15">
        <f>'Monthly Abstract DC Hour'!R16-'Monthly Abstract SCH Hour'!R16</f>
        <v>1058.5</v>
      </c>
      <c r="S16" s="15">
        <f>'Monthly Abstract DC Hour'!S16-'Monthly Abstract SCH Hour'!S16</f>
        <v>1101</v>
      </c>
      <c r="T16" s="15">
        <f>'Monthly Abstract DC Hour'!T16-'Monthly Abstract SCH Hour'!T16</f>
        <v>612.5</v>
      </c>
      <c r="U16" s="15">
        <f>'Monthly Abstract DC Hour'!U16-'Monthly Abstract SCH Hour'!U16</f>
        <v>611.25</v>
      </c>
      <c r="V16" s="15">
        <f>'Monthly Abstract DC Hour'!V16-'Monthly Abstract SCH Hour'!V16</f>
        <v>626.25</v>
      </c>
      <c r="W16" s="15">
        <f>'Monthly Abstract DC Hour'!W16-'Monthly Abstract SCH Hour'!W16</f>
        <v>575</v>
      </c>
      <c r="X16" s="15">
        <f>'Monthly Abstract DC Hour'!X16-'Monthly Abstract SCH Hour'!X16</f>
        <v>0</v>
      </c>
      <c r="Y16" s="15">
        <f>'Monthly Abstract DC Hour'!Y16-'Monthly Abstract SCH Hour'!Y16</f>
        <v>45</v>
      </c>
      <c r="Z16" s="15">
        <f>'Monthly Abstract DC Hour'!Z16-'Monthly Abstract SCH Hour'!Z16</f>
        <v>77.5</v>
      </c>
      <c r="AA16" s="15">
        <f>'Monthly Abstract DC Hour'!AA16-'Monthly Abstract SCH Hour'!AA16</f>
        <v>247.5</v>
      </c>
      <c r="AB16" s="15">
        <f>'Monthly Abstract DC Hour'!AB16-'Monthly Abstract SCH Hour'!AB16</f>
        <v>425</v>
      </c>
      <c r="AC16" s="15">
        <f>'Monthly Abstract DC Hour'!AC16-'Monthly Abstract SCH Hour'!AC16</f>
        <v>849</v>
      </c>
      <c r="AD16" s="15">
        <f>'Monthly Abstract DC Hour'!AD16-'Monthly Abstract SCH Hour'!AD16</f>
        <v>965</v>
      </c>
      <c r="AE16" s="15">
        <f>'Monthly Abstract DC Hour'!AE16-'Monthly Abstract SCH Hour'!AE16</f>
        <v>1149</v>
      </c>
    </row>
    <row r="17" spans="1:31" ht="120" customHeight="1" x14ac:dyDescent="0.75">
      <c r="A17" s="14" t="s">
        <v>122</v>
      </c>
      <c r="B17" s="15">
        <f>'Monthly Abstract DC Hour'!B17-'Monthly Abstract SCH Hour'!B17</f>
        <v>731</v>
      </c>
      <c r="C17" s="15">
        <f>'Monthly Abstract DC Hour'!C17-'Monthly Abstract SCH Hour'!C17</f>
        <v>486.60000000000036</v>
      </c>
      <c r="D17" s="15">
        <f>'Monthly Abstract DC Hour'!D17-'Monthly Abstract SCH Hour'!D17</f>
        <v>536.60000000000036</v>
      </c>
      <c r="E17" s="15">
        <f>'Monthly Abstract DC Hour'!E17-'Monthly Abstract SCH Hour'!E17</f>
        <v>765</v>
      </c>
      <c r="F17" s="15">
        <f>'Monthly Abstract DC Hour'!F17-'Monthly Abstract SCH Hour'!F17</f>
        <v>1676</v>
      </c>
      <c r="G17" s="15">
        <f>'Monthly Abstract DC Hour'!G17-'Monthly Abstract SCH Hour'!G17</f>
        <v>1446</v>
      </c>
      <c r="H17" s="15">
        <f>'Monthly Abstract DC Hour'!H17-'Monthly Abstract SCH Hour'!H17</f>
        <v>1201</v>
      </c>
      <c r="I17" s="15">
        <f>'Monthly Abstract DC Hour'!I17-'Monthly Abstract SCH Hour'!I17</f>
        <v>1063.5</v>
      </c>
      <c r="J17" s="15">
        <f>'Monthly Abstract DC Hour'!J17-'Monthly Abstract SCH Hour'!J17</f>
        <v>950.5</v>
      </c>
      <c r="K17" s="15">
        <f>'Monthly Abstract DC Hour'!K17-'Monthly Abstract SCH Hour'!K17</f>
        <v>1363.5</v>
      </c>
      <c r="L17" s="15">
        <f>'Monthly Abstract DC Hour'!L17-'Monthly Abstract SCH Hour'!L17</f>
        <v>1186</v>
      </c>
      <c r="M17" s="15">
        <f>'Monthly Abstract DC Hour'!M17-'Monthly Abstract SCH Hour'!M17</f>
        <v>1776</v>
      </c>
      <c r="N17" s="15">
        <f>'Monthly Abstract DC Hour'!N17-'Monthly Abstract SCH Hour'!N17</f>
        <v>1776</v>
      </c>
      <c r="O17" s="15">
        <f>'Monthly Abstract DC Hour'!O17-'Monthly Abstract SCH Hour'!O17</f>
        <v>1241</v>
      </c>
      <c r="P17" s="15">
        <f>'Monthly Abstract DC Hour'!P17-'Monthly Abstract SCH Hour'!P17</f>
        <v>1266</v>
      </c>
      <c r="Q17" s="15">
        <f>'Monthly Abstract DC Hour'!Q17-'Monthly Abstract SCH Hour'!Q17</f>
        <v>996</v>
      </c>
      <c r="R17" s="15">
        <f>'Monthly Abstract DC Hour'!R17-'Monthly Abstract SCH Hour'!R17</f>
        <v>882.75</v>
      </c>
      <c r="S17" s="15">
        <f>'Monthly Abstract DC Hour'!S17-'Monthly Abstract SCH Hour'!S17</f>
        <v>1051</v>
      </c>
      <c r="T17" s="15">
        <f>'Monthly Abstract DC Hour'!T17-'Monthly Abstract SCH Hour'!T17</f>
        <v>467.5</v>
      </c>
      <c r="U17" s="15">
        <f>'Monthly Abstract DC Hour'!U17-'Monthly Abstract SCH Hour'!U17</f>
        <v>512.5</v>
      </c>
      <c r="V17" s="15">
        <f>'Monthly Abstract DC Hour'!V17-'Monthly Abstract SCH Hour'!V17</f>
        <v>650</v>
      </c>
      <c r="W17" s="15">
        <f>'Monthly Abstract DC Hour'!W17-'Monthly Abstract SCH Hour'!W17</f>
        <v>642.5</v>
      </c>
      <c r="X17" s="15">
        <f>'Monthly Abstract DC Hour'!X17-'Monthly Abstract SCH Hour'!X17</f>
        <v>0</v>
      </c>
      <c r="Y17" s="15">
        <f>'Monthly Abstract DC Hour'!Y17-'Monthly Abstract SCH Hour'!Y17</f>
        <v>0</v>
      </c>
      <c r="Z17" s="15">
        <f>'Monthly Abstract DC Hour'!Z17-'Monthly Abstract SCH Hour'!Z17</f>
        <v>0</v>
      </c>
      <c r="AA17" s="15">
        <f>'Monthly Abstract DC Hour'!AA17-'Monthly Abstract SCH Hour'!AA17</f>
        <v>55</v>
      </c>
      <c r="AB17" s="15">
        <f>'Monthly Abstract DC Hour'!AB17-'Monthly Abstract SCH Hour'!AB17</f>
        <v>736</v>
      </c>
      <c r="AC17" s="15">
        <f>'Monthly Abstract DC Hour'!AC17-'Monthly Abstract SCH Hour'!AC17</f>
        <v>761.5</v>
      </c>
      <c r="AD17" s="15">
        <f>'Monthly Abstract DC Hour'!AD17-'Monthly Abstract SCH Hour'!AD17</f>
        <v>587.5</v>
      </c>
      <c r="AE17" s="15">
        <f>'Monthly Abstract DC Hour'!AE17-'Monthly Abstract SCH Hour'!AE17</f>
        <v>949</v>
      </c>
    </row>
    <row r="18" spans="1:31" ht="120" customHeight="1" x14ac:dyDescent="0.75">
      <c r="A18" s="14" t="s">
        <v>123</v>
      </c>
      <c r="B18" s="15">
        <f>'Monthly Abstract DC Hour'!B18-'Monthly Abstract SCH Hour'!B18</f>
        <v>90.5</v>
      </c>
      <c r="C18" s="15">
        <f>'Monthly Abstract DC Hour'!C18-'Monthly Abstract SCH Hour'!C18</f>
        <v>311.10000000000036</v>
      </c>
      <c r="D18" s="15">
        <f>'Monthly Abstract DC Hour'!D18-'Monthly Abstract SCH Hour'!D18</f>
        <v>153.30000000000018</v>
      </c>
      <c r="E18" s="15">
        <f>'Monthly Abstract DC Hour'!E18-'Monthly Abstract SCH Hour'!E18</f>
        <v>560</v>
      </c>
      <c r="F18" s="15">
        <f>'Monthly Abstract DC Hour'!F18-'Monthly Abstract SCH Hour'!F18</f>
        <v>1681</v>
      </c>
      <c r="G18" s="15">
        <f>'Monthly Abstract DC Hour'!G18-'Monthly Abstract SCH Hour'!G18</f>
        <v>1295.5</v>
      </c>
      <c r="H18" s="15">
        <f>'Monthly Abstract DC Hour'!H18-'Monthly Abstract SCH Hour'!H18</f>
        <v>879</v>
      </c>
      <c r="I18" s="15">
        <f>'Monthly Abstract DC Hour'!I18-'Monthly Abstract SCH Hour'!I18</f>
        <v>745</v>
      </c>
      <c r="J18" s="15">
        <f>'Monthly Abstract DC Hour'!J18-'Monthly Abstract SCH Hour'!J18</f>
        <v>650</v>
      </c>
      <c r="K18" s="15">
        <f>'Monthly Abstract DC Hour'!K18-'Monthly Abstract SCH Hour'!K18</f>
        <v>1169</v>
      </c>
      <c r="L18" s="15">
        <f>'Monthly Abstract DC Hour'!L18-'Monthly Abstract SCH Hour'!L18</f>
        <v>1541</v>
      </c>
      <c r="M18" s="15">
        <f>'Monthly Abstract DC Hour'!M18-'Monthly Abstract SCH Hour'!M18</f>
        <v>1751</v>
      </c>
      <c r="N18" s="15">
        <f>'Monthly Abstract DC Hour'!N18-'Monthly Abstract SCH Hour'!N18</f>
        <v>1701</v>
      </c>
      <c r="O18" s="15">
        <f>'Monthly Abstract DC Hour'!O18-'Monthly Abstract SCH Hour'!O18</f>
        <v>1063</v>
      </c>
      <c r="P18" s="15">
        <f>'Monthly Abstract DC Hour'!P18-'Monthly Abstract SCH Hour'!P18</f>
        <v>1023</v>
      </c>
      <c r="Q18" s="15">
        <f>'Monthly Abstract DC Hour'!Q18-'Monthly Abstract SCH Hour'!Q18</f>
        <v>688.75</v>
      </c>
      <c r="R18" s="15">
        <f>'Monthly Abstract DC Hour'!R18-'Monthly Abstract SCH Hour'!R18</f>
        <v>561.25</v>
      </c>
      <c r="S18" s="15">
        <f>'Monthly Abstract DC Hour'!S18-'Monthly Abstract SCH Hour'!S18</f>
        <v>589.75</v>
      </c>
      <c r="T18" s="15">
        <f>'Monthly Abstract DC Hour'!T18-'Monthly Abstract SCH Hour'!T18</f>
        <v>665</v>
      </c>
      <c r="U18" s="15">
        <f>'Monthly Abstract DC Hour'!U18-'Monthly Abstract SCH Hour'!U18</f>
        <v>200</v>
      </c>
      <c r="V18" s="15">
        <f>'Monthly Abstract DC Hour'!V18-'Monthly Abstract SCH Hour'!V18</f>
        <v>216.25</v>
      </c>
      <c r="W18" s="15">
        <f>'Monthly Abstract DC Hour'!W18-'Monthly Abstract SCH Hour'!W18</f>
        <v>496.25</v>
      </c>
      <c r="X18" s="15">
        <f>'Monthly Abstract DC Hour'!X18-'Monthly Abstract SCH Hour'!X18</f>
        <v>0</v>
      </c>
      <c r="Y18" s="15">
        <f>'Monthly Abstract DC Hour'!Y18-'Monthly Abstract SCH Hour'!Y18</f>
        <v>0</v>
      </c>
      <c r="Z18" s="15">
        <f>'Monthly Abstract DC Hour'!Z18-'Monthly Abstract SCH Hour'!Z18</f>
        <v>0</v>
      </c>
      <c r="AA18" s="15">
        <f>'Monthly Abstract DC Hour'!AA18-'Monthly Abstract SCH Hour'!AA18</f>
        <v>107.5</v>
      </c>
      <c r="AB18" s="15">
        <f>'Monthly Abstract DC Hour'!AB18-'Monthly Abstract SCH Hour'!AB18</f>
        <v>899.5</v>
      </c>
      <c r="AC18" s="15">
        <f>'Monthly Abstract DC Hour'!AC18-'Monthly Abstract SCH Hour'!AC18</f>
        <v>456.5</v>
      </c>
      <c r="AD18" s="15">
        <f>'Monthly Abstract DC Hour'!AD18-'Monthly Abstract SCH Hour'!AD18</f>
        <v>525</v>
      </c>
      <c r="AE18" s="15">
        <f>'Monthly Abstract DC Hour'!AE18-'Monthly Abstract SCH Hour'!AE18</f>
        <v>851.5</v>
      </c>
    </row>
    <row r="19" spans="1:31" ht="120" customHeight="1" x14ac:dyDescent="0.75">
      <c r="A19" s="14" t="s">
        <v>124</v>
      </c>
      <c r="B19" s="15">
        <f>'Monthly Abstract DC Hour'!B19-'Monthly Abstract SCH Hour'!B19</f>
        <v>0</v>
      </c>
      <c r="C19" s="15">
        <f>'Monthly Abstract DC Hour'!C19-'Monthly Abstract SCH Hour'!C19</f>
        <v>0</v>
      </c>
      <c r="D19" s="15">
        <f>'Monthly Abstract DC Hour'!D19-'Monthly Abstract SCH Hour'!D19</f>
        <v>0</v>
      </c>
      <c r="E19" s="15">
        <f>'Monthly Abstract DC Hour'!E19-'Monthly Abstract SCH Hour'!E19</f>
        <v>105</v>
      </c>
      <c r="F19" s="15">
        <f>'Monthly Abstract DC Hour'!F19-'Monthly Abstract SCH Hour'!F19</f>
        <v>1130</v>
      </c>
      <c r="G19" s="15">
        <f>'Monthly Abstract DC Hour'!G19-'Monthly Abstract SCH Hour'!G19</f>
        <v>430</v>
      </c>
      <c r="H19" s="15">
        <f>'Monthly Abstract DC Hour'!H19-'Monthly Abstract SCH Hour'!H19</f>
        <v>230</v>
      </c>
      <c r="I19" s="15">
        <f>'Monthly Abstract DC Hour'!I19-'Monthly Abstract SCH Hour'!I19</f>
        <v>107.5</v>
      </c>
      <c r="J19" s="15">
        <f>'Monthly Abstract DC Hour'!J19-'Monthly Abstract SCH Hour'!J19</f>
        <v>97.5</v>
      </c>
      <c r="K19" s="15">
        <f>'Monthly Abstract DC Hour'!K19-'Monthly Abstract SCH Hour'!K19</f>
        <v>672.5</v>
      </c>
      <c r="L19" s="15">
        <f>'Monthly Abstract DC Hour'!L19-'Monthly Abstract SCH Hour'!L19</f>
        <v>1330.5</v>
      </c>
      <c r="M19" s="15">
        <f>'Monthly Abstract DC Hour'!M19-'Monthly Abstract SCH Hour'!M19</f>
        <v>1528.5</v>
      </c>
      <c r="N19" s="15">
        <f>'Monthly Abstract DC Hour'!N19-'Monthly Abstract SCH Hour'!N19</f>
        <v>1671</v>
      </c>
      <c r="O19" s="15">
        <f>'Monthly Abstract DC Hour'!O19-'Monthly Abstract SCH Hour'!O19</f>
        <v>477.5</v>
      </c>
      <c r="P19" s="15">
        <f>'Monthly Abstract DC Hour'!P19-'Monthly Abstract SCH Hour'!P19</f>
        <v>310</v>
      </c>
      <c r="Q19" s="15">
        <f>'Monthly Abstract DC Hour'!Q19-'Monthly Abstract SCH Hour'!Q19</f>
        <v>95</v>
      </c>
      <c r="R19" s="15">
        <f>'Monthly Abstract DC Hour'!R19-'Monthly Abstract SCH Hour'!R19</f>
        <v>57.5</v>
      </c>
      <c r="S19" s="15">
        <f>'Monthly Abstract DC Hour'!S19-'Monthly Abstract SCH Hour'!S19</f>
        <v>85.5</v>
      </c>
      <c r="T19" s="15">
        <f>'Monthly Abstract DC Hour'!T19-'Monthly Abstract SCH Hour'!T19</f>
        <v>515</v>
      </c>
      <c r="U19" s="15">
        <f>'Monthly Abstract DC Hour'!U19-'Monthly Abstract SCH Hour'!U19</f>
        <v>50</v>
      </c>
      <c r="V19" s="15">
        <f>'Monthly Abstract DC Hour'!V19-'Monthly Abstract SCH Hour'!V19</f>
        <v>0</v>
      </c>
      <c r="W19" s="15">
        <f>'Monthly Abstract DC Hour'!W19-'Monthly Abstract SCH Hour'!W19</f>
        <v>32.5</v>
      </c>
      <c r="X19" s="15">
        <f>'Monthly Abstract DC Hour'!X19-'Monthly Abstract SCH Hour'!X19</f>
        <v>0</v>
      </c>
      <c r="Y19" s="15">
        <f>'Monthly Abstract DC Hour'!Y19-'Monthly Abstract SCH Hour'!Y19</f>
        <v>0</v>
      </c>
      <c r="Z19" s="15">
        <f>'Monthly Abstract DC Hour'!Z19-'Monthly Abstract SCH Hour'!Z19</f>
        <v>0</v>
      </c>
      <c r="AA19" s="15">
        <f>'Monthly Abstract DC Hour'!AA19-'Monthly Abstract SCH Hour'!AA19</f>
        <v>442.5</v>
      </c>
      <c r="AB19" s="15">
        <f>'Monthly Abstract DC Hour'!AB19-'Monthly Abstract SCH Hour'!AB19</f>
        <v>317.5</v>
      </c>
      <c r="AC19" s="15">
        <f>'Monthly Abstract DC Hour'!AC19-'Monthly Abstract SCH Hour'!AC19</f>
        <v>31</v>
      </c>
      <c r="AD19" s="15">
        <f>'Monthly Abstract DC Hour'!AD19-'Monthly Abstract SCH Hour'!AD19</f>
        <v>110</v>
      </c>
      <c r="AE19" s="15">
        <f>'Monthly Abstract DC Hour'!AE19-'Monthly Abstract SCH Hour'!AE19</f>
        <v>162.5</v>
      </c>
    </row>
    <row r="20" spans="1:31" ht="120" customHeight="1" x14ac:dyDescent="0.75">
      <c r="A20" s="14" t="s">
        <v>125</v>
      </c>
      <c r="B20" s="15">
        <f>'Monthly Abstract DC Hour'!B20-'Monthly Abstract SCH Hour'!B20</f>
        <v>0</v>
      </c>
      <c r="C20" s="15">
        <f>'Monthly Abstract DC Hour'!C20-'Monthly Abstract SCH Hour'!C20</f>
        <v>0</v>
      </c>
      <c r="D20" s="15">
        <f>'Monthly Abstract DC Hour'!D20-'Monthly Abstract SCH Hour'!D20</f>
        <v>0</v>
      </c>
      <c r="E20" s="15">
        <f>'Monthly Abstract DC Hour'!E20-'Monthly Abstract SCH Hour'!E20</f>
        <v>0</v>
      </c>
      <c r="F20" s="15">
        <f>'Monthly Abstract DC Hour'!F20-'Monthly Abstract SCH Hour'!F20</f>
        <v>572.5</v>
      </c>
      <c r="G20" s="15">
        <f>'Monthly Abstract DC Hour'!G20-'Monthly Abstract SCH Hour'!G20</f>
        <v>0</v>
      </c>
      <c r="H20" s="15">
        <f>'Monthly Abstract DC Hour'!H20-'Monthly Abstract SCH Hour'!H20</f>
        <v>0</v>
      </c>
      <c r="I20" s="15">
        <f>'Monthly Abstract DC Hour'!I20-'Monthly Abstract SCH Hour'!I20</f>
        <v>0</v>
      </c>
      <c r="J20" s="15">
        <f>'Monthly Abstract DC Hour'!J20-'Monthly Abstract SCH Hour'!J20</f>
        <v>0</v>
      </c>
      <c r="K20" s="15">
        <f>'Monthly Abstract DC Hour'!K20-'Monthly Abstract SCH Hour'!K20</f>
        <v>440</v>
      </c>
      <c r="L20" s="15">
        <f>'Monthly Abstract DC Hour'!L20-'Monthly Abstract SCH Hour'!L20</f>
        <v>602.5</v>
      </c>
      <c r="M20" s="15">
        <f>'Monthly Abstract DC Hour'!M20-'Monthly Abstract SCH Hour'!M20</f>
        <v>1478.5</v>
      </c>
      <c r="N20" s="15">
        <f>'Monthly Abstract DC Hour'!N20-'Monthly Abstract SCH Hour'!N20</f>
        <v>1637</v>
      </c>
      <c r="O20" s="15">
        <f>'Monthly Abstract DC Hour'!O20-'Monthly Abstract SCH Hour'!O20</f>
        <v>132.5</v>
      </c>
      <c r="P20" s="15">
        <f>'Monthly Abstract DC Hour'!P20-'Monthly Abstract SCH Hour'!P20</f>
        <v>0</v>
      </c>
      <c r="Q20" s="15">
        <f>'Monthly Abstract DC Hour'!Q20-'Monthly Abstract SCH Hour'!Q20</f>
        <v>0</v>
      </c>
      <c r="R20" s="15">
        <f>'Monthly Abstract DC Hour'!R20-'Monthly Abstract SCH Hour'!R20</f>
        <v>0</v>
      </c>
      <c r="S20" s="15">
        <f>'Monthly Abstract DC Hour'!S20-'Monthly Abstract SCH Hour'!S20</f>
        <v>0</v>
      </c>
      <c r="T20" s="15">
        <f>'Monthly Abstract DC Hour'!T20-'Monthly Abstract SCH Hour'!T20</f>
        <v>138.75</v>
      </c>
      <c r="U20" s="15">
        <f>'Monthly Abstract DC Hour'!U20-'Monthly Abstract SCH Hour'!U20</f>
        <v>0</v>
      </c>
      <c r="V20" s="15">
        <f>'Monthly Abstract DC Hour'!V20-'Monthly Abstract SCH Hour'!V20</f>
        <v>0</v>
      </c>
      <c r="W20" s="15">
        <f>'Monthly Abstract DC Hour'!W20-'Monthly Abstract SCH Hour'!W20</f>
        <v>0</v>
      </c>
      <c r="X20" s="15">
        <f>'Monthly Abstract DC Hour'!X20-'Monthly Abstract SCH Hour'!X20</f>
        <v>0</v>
      </c>
      <c r="Y20" s="15">
        <f>'Monthly Abstract DC Hour'!Y20-'Monthly Abstract SCH Hour'!Y20</f>
        <v>0</v>
      </c>
      <c r="Z20" s="15">
        <f>'Monthly Abstract DC Hour'!Z20-'Monthly Abstract SCH Hour'!Z20</f>
        <v>0</v>
      </c>
      <c r="AA20" s="15">
        <f>'Monthly Abstract DC Hour'!AA20-'Monthly Abstract SCH Hour'!AA20</f>
        <v>115</v>
      </c>
      <c r="AB20" s="15">
        <f>'Monthly Abstract DC Hour'!AB20-'Monthly Abstract SCH Hour'!AB20</f>
        <v>17.5</v>
      </c>
      <c r="AC20" s="15">
        <f>'Monthly Abstract DC Hour'!AC20-'Monthly Abstract SCH Hour'!AC20</f>
        <v>0</v>
      </c>
      <c r="AD20" s="15">
        <f>'Monthly Abstract DC Hour'!AD20-'Monthly Abstract SCH Hour'!AD20</f>
        <v>0</v>
      </c>
      <c r="AE20" s="15">
        <f>'Monthly Abstract DC Hour'!AE20-'Monthly Abstract SCH Hour'!AE20</f>
        <v>0</v>
      </c>
    </row>
    <row r="21" spans="1:31" ht="120" customHeight="1" x14ac:dyDescent="0.75">
      <c r="A21" s="14" t="s">
        <v>126</v>
      </c>
      <c r="B21" s="15">
        <f>'Monthly Abstract DC Hour'!B21-'Monthly Abstract SCH Hour'!B21</f>
        <v>0</v>
      </c>
      <c r="C21" s="15">
        <f>'Monthly Abstract DC Hour'!C21-'Monthly Abstract SCH Hour'!C21</f>
        <v>0</v>
      </c>
      <c r="D21" s="15">
        <f>'Monthly Abstract DC Hour'!D21-'Monthly Abstract SCH Hour'!D21</f>
        <v>0</v>
      </c>
      <c r="E21" s="15">
        <f>'Monthly Abstract DC Hour'!E21-'Monthly Abstract SCH Hour'!E21</f>
        <v>105</v>
      </c>
      <c r="F21" s="15">
        <f>'Monthly Abstract DC Hour'!F21-'Monthly Abstract SCH Hour'!F21</f>
        <v>1081.5</v>
      </c>
      <c r="G21" s="15">
        <f>'Monthly Abstract DC Hour'!G21-'Monthly Abstract SCH Hour'!G21</f>
        <v>0</v>
      </c>
      <c r="H21" s="15">
        <f>'Monthly Abstract DC Hour'!H21-'Monthly Abstract SCH Hour'!H21</f>
        <v>0</v>
      </c>
      <c r="I21" s="15">
        <f>'Monthly Abstract DC Hour'!I21-'Monthly Abstract SCH Hour'!I21</f>
        <v>0</v>
      </c>
      <c r="J21" s="15">
        <f>'Monthly Abstract DC Hour'!J21-'Monthly Abstract SCH Hour'!J21</f>
        <v>0</v>
      </c>
      <c r="K21" s="15">
        <f>'Monthly Abstract DC Hour'!K21-'Monthly Abstract SCH Hour'!K21</f>
        <v>395</v>
      </c>
      <c r="L21" s="15">
        <f>'Monthly Abstract DC Hour'!L21-'Monthly Abstract SCH Hour'!L21</f>
        <v>790</v>
      </c>
      <c r="M21" s="15">
        <f>'Monthly Abstract DC Hour'!M21-'Monthly Abstract SCH Hour'!M21</f>
        <v>1643.5</v>
      </c>
      <c r="N21" s="15">
        <f>'Monthly Abstract DC Hour'!N21-'Monthly Abstract SCH Hour'!N21</f>
        <v>1545.5</v>
      </c>
      <c r="O21" s="15">
        <f>'Monthly Abstract DC Hour'!O21-'Monthly Abstract SCH Hour'!O21</f>
        <v>626.25</v>
      </c>
      <c r="P21" s="15">
        <f>'Monthly Abstract DC Hour'!P21-'Monthly Abstract SCH Hour'!P21</f>
        <v>72.5</v>
      </c>
      <c r="Q21" s="15">
        <f>'Monthly Abstract DC Hour'!Q21-'Monthly Abstract SCH Hour'!Q21</f>
        <v>0</v>
      </c>
      <c r="R21" s="15">
        <f>'Monthly Abstract DC Hour'!R21-'Monthly Abstract SCH Hour'!R21</f>
        <v>30</v>
      </c>
      <c r="S21" s="15">
        <f>'Monthly Abstract DC Hour'!S21-'Monthly Abstract SCH Hour'!S21</f>
        <v>31.25</v>
      </c>
      <c r="T21" s="15">
        <f>'Monthly Abstract DC Hour'!T21-'Monthly Abstract SCH Hour'!T21</f>
        <v>646.25</v>
      </c>
      <c r="U21" s="15">
        <f>'Monthly Abstract DC Hour'!U21-'Monthly Abstract SCH Hour'!U21</f>
        <v>30</v>
      </c>
      <c r="V21" s="15">
        <f>'Monthly Abstract DC Hour'!V21-'Monthly Abstract SCH Hour'!V21</f>
        <v>70</v>
      </c>
      <c r="W21" s="15">
        <f>'Monthly Abstract DC Hour'!W21-'Monthly Abstract SCH Hour'!W21</f>
        <v>51.25</v>
      </c>
      <c r="X21" s="15">
        <f>'Monthly Abstract DC Hour'!X21-'Monthly Abstract SCH Hour'!X21</f>
        <v>0</v>
      </c>
      <c r="Y21" s="15">
        <f>'Monthly Abstract DC Hour'!Y21-'Monthly Abstract SCH Hour'!Y21</f>
        <v>15</v>
      </c>
      <c r="Z21" s="15">
        <f>'Monthly Abstract DC Hour'!Z21-'Monthly Abstract SCH Hour'!Z21</f>
        <v>10</v>
      </c>
      <c r="AA21" s="15">
        <f>'Monthly Abstract DC Hour'!AA21-'Monthly Abstract SCH Hour'!AA21</f>
        <v>185</v>
      </c>
      <c r="AB21" s="15">
        <f>'Monthly Abstract DC Hour'!AB21-'Monthly Abstract SCH Hour'!AB21</f>
        <v>57.5</v>
      </c>
      <c r="AC21" s="15">
        <f>'Monthly Abstract DC Hour'!AC21-'Monthly Abstract SCH Hour'!AC21</f>
        <v>0</v>
      </c>
      <c r="AD21" s="15">
        <f>'Monthly Abstract DC Hour'!AD21-'Monthly Abstract SCH Hour'!AD21</f>
        <v>0</v>
      </c>
      <c r="AE21" s="15">
        <f>'Monthly Abstract DC Hour'!AE21-'Monthly Abstract SCH Hour'!AE21</f>
        <v>77.5</v>
      </c>
    </row>
    <row r="22" spans="1:31" ht="120" customHeight="1" x14ac:dyDescent="0.75">
      <c r="A22" s="14" t="s">
        <v>127</v>
      </c>
      <c r="B22" s="15">
        <f>'Monthly Abstract DC Hour'!B22-'Monthly Abstract SCH Hour'!B22</f>
        <v>103.80000000000018</v>
      </c>
      <c r="C22" s="15">
        <f>'Monthly Abstract DC Hour'!C22-'Monthly Abstract SCH Hour'!C22</f>
        <v>78.800000000000182</v>
      </c>
      <c r="D22" s="15">
        <f>'Monthly Abstract DC Hour'!D22-'Monthly Abstract SCH Hour'!D22</f>
        <v>17.5</v>
      </c>
      <c r="E22" s="15">
        <f>'Monthly Abstract DC Hour'!E22-'Monthly Abstract SCH Hour'!E22</f>
        <v>790</v>
      </c>
      <c r="F22" s="15">
        <f>'Monthly Abstract DC Hour'!F22-'Monthly Abstract SCH Hour'!F22</f>
        <v>1586</v>
      </c>
      <c r="G22" s="15">
        <f>'Monthly Abstract DC Hour'!G22-'Monthly Abstract SCH Hour'!G22</f>
        <v>430</v>
      </c>
      <c r="H22" s="15">
        <f>'Monthly Abstract DC Hour'!H22-'Monthly Abstract SCH Hour'!H22</f>
        <v>690</v>
      </c>
      <c r="I22" s="15">
        <f>'Monthly Abstract DC Hour'!I22-'Monthly Abstract SCH Hour'!I22</f>
        <v>630</v>
      </c>
      <c r="J22" s="15">
        <f>'Monthly Abstract DC Hour'!J22-'Monthly Abstract SCH Hour'!J22</f>
        <v>227.5</v>
      </c>
      <c r="K22" s="15">
        <f>'Monthly Abstract DC Hour'!K22-'Monthly Abstract SCH Hour'!K22</f>
        <v>1160.25</v>
      </c>
      <c r="L22" s="15">
        <f>'Monthly Abstract DC Hour'!L22-'Monthly Abstract SCH Hour'!L22</f>
        <v>1251</v>
      </c>
      <c r="M22" s="15">
        <f>'Monthly Abstract DC Hour'!M22-'Monthly Abstract SCH Hour'!M22</f>
        <v>1751</v>
      </c>
      <c r="N22" s="15">
        <f>'Monthly Abstract DC Hour'!N22-'Monthly Abstract SCH Hour'!N22</f>
        <v>1776</v>
      </c>
      <c r="O22" s="15">
        <f>'Monthly Abstract DC Hour'!O22-'Monthly Abstract SCH Hour'!O22</f>
        <v>882.5</v>
      </c>
      <c r="P22" s="15">
        <f>'Monthly Abstract DC Hour'!P22-'Monthly Abstract SCH Hour'!P22</f>
        <v>830</v>
      </c>
      <c r="Q22" s="15">
        <f>'Monthly Abstract DC Hour'!Q22-'Monthly Abstract SCH Hour'!Q22</f>
        <v>325</v>
      </c>
      <c r="R22" s="15">
        <f>'Monthly Abstract DC Hour'!R22-'Monthly Abstract SCH Hour'!R22</f>
        <v>717.5</v>
      </c>
      <c r="S22" s="15">
        <f>'Monthly Abstract DC Hour'!S22-'Monthly Abstract SCH Hour'!S22</f>
        <v>672.5</v>
      </c>
      <c r="T22" s="15">
        <f>'Monthly Abstract DC Hour'!T22-'Monthly Abstract SCH Hour'!T22</f>
        <v>1505.5</v>
      </c>
      <c r="U22" s="15">
        <f>'Monthly Abstract DC Hour'!U22-'Monthly Abstract SCH Hour'!U22</f>
        <v>716.25</v>
      </c>
      <c r="V22" s="15">
        <f>'Monthly Abstract DC Hour'!V22-'Monthly Abstract SCH Hour'!V22</f>
        <v>753.75</v>
      </c>
      <c r="W22" s="15">
        <f>'Monthly Abstract DC Hour'!W22-'Monthly Abstract SCH Hour'!W22</f>
        <v>357.5</v>
      </c>
      <c r="X22" s="15">
        <f>'Monthly Abstract DC Hour'!X22-'Monthly Abstract SCH Hour'!X22</f>
        <v>0</v>
      </c>
      <c r="Y22" s="15">
        <f>'Monthly Abstract DC Hour'!Y22-'Monthly Abstract SCH Hour'!Y22</f>
        <v>110</v>
      </c>
      <c r="Z22" s="15">
        <f>'Monthly Abstract DC Hour'!Z22-'Monthly Abstract SCH Hour'!Z22</f>
        <v>137.5</v>
      </c>
      <c r="AA22" s="15">
        <f>'Monthly Abstract DC Hour'!AA22-'Monthly Abstract SCH Hour'!AA22</f>
        <v>550</v>
      </c>
      <c r="AB22" s="15">
        <f>'Monthly Abstract DC Hour'!AB22-'Monthly Abstract SCH Hour'!AB22</f>
        <v>410</v>
      </c>
      <c r="AC22" s="15">
        <f>'Monthly Abstract DC Hour'!AC22-'Monthly Abstract SCH Hour'!AC22</f>
        <v>25</v>
      </c>
      <c r="AD22" s="15">
        <f>'Monthly Abstract DC Hour'!AD22-'Monthly Abstract SCH Hour'!AD22</f>
        <v>365</v>
      </c>
      <c r="AE22" s="15">
        <f>'Monthly Abstract DC Hour'!AE22-'Monthly Abstract SCH Hour'!AE22</f>
        <v>510</v>
      </c>
    </row>
    <row r="23" spans="1:31" ht="120" customHeight="1" x14ac:dyDescent="0.75">
      <c r="A23" s="14" t="s">
        <v>128</v>
      </c>
      <c r="B23" s="15">
        <f>'Monthly Abstract DC Hour'!B23-'Monthly Abstract SCH Hour'!B23</f>
        <v>502.60000000000036</v>
      </c>
      <c r="C23" s="15">
        <f>'Monthly Abstract DC Hour'!C23-'Monthly Abstract SCH Hour'!C23</f>
        <v>540.10000000000036</v>
      </c>
      <c r="D23" s="15">
        <f>'Monthly Abstract DC Hour'!D23-'Monthly Abstract SCH Hour'!D23</f>
        <v>650.00000000000045</v>
      </c>
      <c r="E23" s="15">
        <f>'Monthly Abstract DC Hour'!E23-'Monthly Abstract SCH Hour'!E23</f>
        <v>1225.5</v>
      </c>
      <c r="F23" s="15">
        <f>'Monthly Abstract DC Hour'!F23-'Monthly Abstract SCH Hour'!F23</f>
        <v>1706</v>
      </c>
      <c r="G23" s="15">
        <f>'Monthly Abstract DC Hour'!G23-'Monthly Abstract SCH Hour'!G23</f>
        <v>1154</v>
      </c>
      <c r="H23" s="15">
        <f>'Monthly Abstract DC Hour'!H23-'Monthly Abstract SCH Hour'!H23</f>
        <v>1228</v>
      </c>
      <c r="I23" s="15">
        <f>'Monthly Abstract DC Hour'!I23-'Monthly Abstract SCH Hour'!I23</f>
        <v>1245.5</v>
      </c>
      <c r="J23" s="15">
        <f>'Monthly Abstract DC Hour'!J23-'Monthly Abstract SCH Hour'!J23</f>
        <v>1074</v>
      </c>
      <c r="K23" s="15">
        <f>'Monthly Abstract DC Hour'!K23-'Monthly Abstract SCH Hour'!K23</f>
        <v>1206</v>
      </c>
      <c r="L23" s="15">
        <f>'Monthly Abstract DC Hour'!L23-'Monthly Abstract SCH Hour'!L23</f>
        <v>1261</v>
      </c>
      <c r="M23" s="15">
        <f>'Monthly Abstract DC Hour'!M23-'Monthly Abstract SCH Hour'!M23</f>
        <v>1751</v>
      </c>
      <c r="N23" s="15">
        <f>'Monthly Abstract DC Hour'!N23-'Monthly Abstract SCH Hour'!N23</f>
        <v>1776</v>
      </c>
      <c r="O23" s="15">
        <f>'Monthly Abstract DC Hour'!O23-'Monthly Abstract SCH Hour'!O23</f>
        <v>870</v>
      </c>
      <c r="P23" s="15">
        <f>'Monthly Abstract DC Hour'!P23-'Monthly Abstract SCH Hour'!P23</f>
        <v>1009.5</v>
      </c>
      <c r="Q23" s="15">
        <f>'Monthly Abstract DC Hour'!Q23-'Monthly Abstract SCH Hour'!Q23</f>
        <v>725</v>
      </c>
      <c r="R23" s="15">
        <f>'Monthly Abstract DC Hour'!R23-'Monthly Abstract SCH Hour'!R23</f>
        <v>925</v>
      </c>
      <c r="S23" s="15">
        <f>'Monthly Abstract DC Hour'!S23-'Monthly Abstract SCH Hour'!S23</f>
        <v>937</v>
      </c>
      <c r="T23" s="15">
        <f>'Monthly Abstract DC Hour'!T23-'Monthly Abstract SCH Hour'!T23</f>
        <v>1339</v>
      </c>
      <c r="U23" s="15">
        <f>'Monthly Abstract DC Hour'!U23-'Monthly Abstract SCH Hour'!U23</f>
        <v>944</v>
      </c>
      <c r="V23" s="15">
        <f>'Monthly Abstract DC Hour'!V23-'Monthly Abstract SCH Hour'!V23</f>
        <v>900.5</v>
      </c>
      <c r="W23" s="15">
        <f>'Monthly Abstract DC Hour'!W23-'Monthly Abstract SCH Hour'!W23</f>
        <v>540</v>
      </c>
      <c r="X23" s="15">
        <f>'Monthly Abstract DC Hour'!X23-'Monthly Abstract SCH Hour'!X23</f>
        <v>0</v>
      </c>
      <c r="Y23" s="15">
        <f>'Monthly Abstract DC Hour'!Y23-'Monthly Abstract SCH Hour'!Y23</f>
        <v>150</v>
      </c>
      <c r="Z23" s="15">
        <f>'Monthly Abstract DC Hour'!Z23-'Monthly Abstract SCH Hour'!Z23</f>
        <v>150</v>
      </c>
      <c r="AA23" s="15">
        <f>'Monthly Abstract DC Hour'!AA23-'Monthly Abstract SCH Hour'!AA23</f>
        <v>350</v>
      </c>
      <c r="AB23" s="15">
        <f>'Monthly Abstract DC Hour'!AB23-'Monthly Abstract SCH Hour'!AB23</f>
        <v>235</v>
      </c>
      <c r="AC23" s="15">
        <f>'Monthly Abstract DC Hour'!AC23-'Monthly Abstract SCH Hour'!AC23</f>
        <v>200</v>
      </c>
      <c r="AD23" s="15">
        <f>'Monthly Abstract DC Hour'!AD23-'Monthly Abstract SCH Hour'!AD23</f>
        <v>620</v>
      </c>
      <c r="AE23" s="15">
        <f>'Monthly Abstract DC Hour'!AE23-'Monthly Abstract SCH Hour'!AE23</f>
        <v>435</v>
      </c>
    </row>
    <row r="24" spans="1:31" ht="120" customHeight="1" x14ac:dyDescent="0.75">
      <c r="A24" s="14" t="s">
        <v>129</v>
      </c>
      <c r="B24" s="15">
        <f>'Monthly Abstract DC Hour'!B24-'Monthly Abstract SCH Hour'!B24</f>
        <v>527.60000000000036</v>
      </c>
      <c r="C24" s="15">
        <f>'Monthly Abstract DC Hour'!C24-'Monthly Abstract SCH Hour'!C24</f>
        <v>1028.1000000000004</v>
      </c>
      <c r="D24" s="15">
        <f>'Monthly Abstract DC Hour'!D24-'Monthly Abstract SCH Hour'!D24</f>
        <v>821.20000000000027</v>
      </c>
      <c r="E24" s="15">
        <f>'Monthly Abstract DC Hour'!E24-'Monthly Abstract SCH Hour'!E24</f>
        <v>1251</v>
      </c>
      <c r="F24" s="15">
        <f>'Monthly Abstract DC Hour'!F24-'Monthly Abstract SCH Hour'!F24</f>
        <v>1531</v>
      </c>
      <c r="G24" s="15">
        <f>'Monthly Abstract DC Hour'!G24-'Monthly Abstract SCH Hour'!G24</f>
        <v>1311</v>
      </c>
      <c r="H24" s="15">
        <f>'Monthly Abstract DC Hour'!H24-'Monthly Abstract SCH Hour'!H24</f>
        <v>1306</v>
      </c>
      <c r="I24" s="15">
        <f>'Monthly Abstract DC Hour'!I24-'Monthly Abstract SCH Hour'!I24</f>
        <v>1221</v>
      </c>
      <c r="J24" s="15">
        <f>'Monthly Abstract DC Hour'!J24-'Monthly Abstract SCH Hour'!J24</f>
        <v>1198.5</v>
      </c>
      <c r="K24" s="15">
        <f>'Monthly Abstract DC Hour'!K24-'Monthly Abstract SCH Hour'!K24</f>
        <v>1366</v>
      </c>
      <c r="L24" s="15">
        <f>'Monthly Abstract DC Hour'!L24-'Monthly Abstract SCH Hour'!L24</f>
        <v>1466</v>
      </c>
      <c r="M24" s="15">
        <f>'Monthly Abstract DC Hour'!M24-'Monthly Abstract SCH Hour'!M24</f>
        <v>1776</v>
      </c>
      <c r="N24" s="15">
        <f>'Monthly Abstract DC Hour'!N24-'Monthly Abstract SCH Hour'!N24</f>
        <v>1776</v>
      </c>
      <c r="O24" s="15">
        <f>'Monthly Abstract DC Hour'!O24-'Monthly Abstract SCH Hour'!O24</f>
        <v>1095.5</v>
      </c>
      <c r="P24" s="15">
        <f>'Monthly Abstract DC Hour'!P24-'Monthly Abstract SCH Hour'!P24</f>
        <v>1181</v>
      </c>
      <c r="Q24" s="15">
        <f>'Monthly Abstract DC Hour'!Q24-'Monthly Abstract SCH Hour'!Q24</f>
        <v>946</v>
      </c>
      <c r="R24" s="15">
        <f>'Monthly Abstract DC Hour'!R24-'Monthly Abstract SCH Hour'!R24</f>
        <v>919</v>
      </c>
      <c r="S24" s="15">
        <f>'Monthly Abstract DC Hour'!S24-'Monthly Abstract SCH Hour'!S24</f>
        <v>936</v>
      </c>
      <c r="T24" s="15">
        <f>'Monthly Abstract DC Hour'!T24-'Monthly Abstract SCH Hour'!T24</f>
        <v>1486</v>
      </c>
      <c r="U24" s="15">
        <f>'Monthly Abstract DC Hour'!U24-'Monthly Abstract SCH Hour'!U24</f>
        <v>1051</v>
      </c>
      <c r="V24" s="15">
        <f>'Monthly Abstract DC Hour'!V24-'Monthly Abstract SCH Hour'!V24</f>
        <v>1051</v>
      </c>
      <c r="W24" s="15">
        <f>'Monthly Abstract DC Hour'!W24-'Monthly Abstract SCH Hour'!W24</f>
        <v>1098</v>
      </c>
      <c r="X24" s="15">
        <f>'Monthly Abstract DC Hour'!X24-'Monthly Abstract SCH Hour'!X24</f>
        <v>18.75</v>
      </c>
      <c r="Y24" s="15">
        <f>'Monthly Abstract DC Hour'!Y24-'Monthly Abstract SCH Hour'!Y24</f>
        <v>377.5</v>
      </c>
      <c r="Z24" s="15">
        <f>'Monthly Abstract DC Hour'!Z24-'Monthly Abstract SCH Hour'!Z24</f>
        <v>120</v>
      </c>
      <c r="AA24" s="15">
        <f>'Monthly Abstract DC Hour'!AA24-'Monthly Abstract SCH Hour'!AA24</f>
        <v>754.5</v>
      </c>
      <c r="AB24" s="15">
        <f>'Monthly Abstract DC Hour'!AB24-'Monthly Abstract SCH Hour'!AB24</f>
        <v>675</v>
      </c>
      <c r="AC24" s="15">
        <f>'Monthly Abstract DC Hour'!AC24-'Monthly Abstract SCH Hour'!AC24</f>
        <v>653</v>
      </c>
      <c r="AD24" s="15">
        <f>'Monthly Abstract DC Hour'!AD24-'Monthly Abstract SCH Hour'!AD24</f>
        <v>909</v>
      </c>
      <c r="AE24" s="15">
        <f>'Monthly Abstract DC Hour'!AE24-'Monthly Abstract SCH Hour'!AE24</f>
        <v>953</v>
      </c>
    </row>
    <row r="25" spans="1:31" ht="120" customHeight="1" x14ac:dyDescent="0.75">
      <c r="A25" s="14" t="s">
        <v>130</v>
      </c>
      <c r="B25" s="15">
        <f>'Monthly Abstract DC Hour'!B25-'Monthly Abstract SCH Hour'!B25</f>
        <v>577.60000000000036</v>
      </c>
      <c r="C25" s="15">
        <f>'Monthly Abstract DC Hour'!C25-'Monthly Abstract SCH Hour'!C25</f>
        <v>1014.1000000000004</v>
      </c>
      <c r="D25" s="15">
        <f>'Monthly Abstract DC Hour'!D25-'Monthly Abstract SCH Hour'!D25</f>
        <v>761.60000000000036</v>
      </c>
      <c r="E25" s="15">
        <f>'Monthly Abstract DC Hour'!E25-'Monthly Abstract SCH Hour'!E25</f>
        <v>1561</v>
      </c>
      <c r="F25" s="15">
        <f>'Monthly Abstract DC Hour'!F25-'Monthly Abstract SCH Hour'!F25</f>
        <v>1661</v>
      </c>
      <c r="G25" s="15">
        <f>'Monthly Abstract DC Hour'!G25-'Monthly Abstract SCH Hour'!G25</f>
        <v>1531</v>
      </c>
      <c r="H25" s="15">
        <f>'Monthly Abstract DC Hour'!H25-'Monthly Abstract SCH Hour'!H25</f>
        <v>1516</v>
      </c>
      <c r="I25" s="15">
        <f>'Monthly Abstract DC Hour'!I25-'Monthly Abstract SCH Hour'!I25</f>
        <v>1446</v>
      </c>
      <c r="J25" s="15">
        <f>'Monthly Abstract DC Hour'!J25-'Monthly Abstract SCH Hour'!J25</f>
        <v>1466</v>
      </c>
      <c r="K25" s="15">
        <f>'Monthly Abstract DC Hour'!K25-'Monthly Abstract SCH Hour'!K25</f>
        <v>1621</v>
      </c>
      <c r="L25" s="15">
        <f>'Monthly Abstract DC Hour'!L25-'Monthly Abstract SCH Hour'!L25</f>
        <v>1631</v>
      </c>
      <c r="M25" s="15">
        <f>'Monthly Abstract DC Hour'!M25-'Monthly Abstract SCH Hour'!M25</f>
        <v>1776</v>
      </c>
      <c r="N25" s="15">
        <f>'Monthly Abstract DC Hour'!N25-'Monthly Abstract SCH Hour'!N25</f>
        <v>1776</v>
      </c>
      <c r="O25" s="15">
        <f>'Monthly Abstract DC Hour'!O25-'Monthly Abstract SCH Hour'!O25</f>
        <v>1171</v>
      </c>
      <c r="P25" s="15">
        <f>'Monthly Abstract DC Hour'!P25-'Monthly Abstract SCH Hour'!P25</f>
        <v>1431</v>
      </c>
      <c r="Q25" s="15">
        <f>'Monthly Abstract DC Hour'!Q25-'Monthly Abstract SCH Hour'!Q25</f>
        <v>996</v>
      </c>
      <c r="R25" s="15">
        <f>'Monthly Abstract DC Hour'!R25-'Monthly Abstract SCH Hour'!R25</f>
        <v>976</v>
      </c>
      <c r="S25" s="15">
        <f>'Monthly Abstract DC Hour'!S25-'Monthly Abstract SCH Hour'!S25</f>
        <v>825</v>
      </c>
      <c r="T25" s="15">
        <f>'Monthly Abstract DC Hour'!T25-'Monthly Abstract SCH Hour'!T25</f>
        <v>1636</v>
      </c>
      <c r="U25" s="15">
        <f>'Monthly Abstract DC Hour'!U25-'Monthly Abstract SCH Hour'!U25</f>
        <v>1368.5</v>
      </c>
      <c r="V25" s="15">
        <f>'Monthly Abstract DC Hour'!V25-'Monthly Abstract SCH Hour'!V25</f>
        <v>1126</v>
      </c>
      <c r="W25" s="15">
        <f>'Monthly Abstract DC Hour'!W25-'Monthly Abstract SCH Hour'!W25</f>
        <v>994</v>
      </c>
      <c r="X25" s="15">
        <f>'Monthly Abstract DC Hour'!X25-'Monthly Abstract SCH Hour'!X25</f>
        <v>270</v>
      </c>
      <c r="Y25" s="15">
        <f>'Monthly Abstract DC Hour'!Y25-'Monthly Abstract SCH Hour'!Y25</f>
        <v>847</v>
      </c>
      <c r="Z25" s="15">
        <f>'Monthly Abstract DC Hour'!Z25-'Monthly Abstract SCH Hour'!Z25</f>
        <v>382.5</v>
      </c>
      <c r="AA25" s="15">
        <f>'Monthly Abstract DC Hour'!AA25-'Monthly Abstract SCH Hour'!AA25</f>
        <v>874</v>
      </c>
      <c r="AB25" s="15">
        <f>'Monthly Abstract DC Hour'!AB25-'Monthly Abstract SCH Hour'!AB25</f>
        <v>971.5</v>
      </c>
      <c r="AC25" s="15">
        <f>'Monthly Abstract DC Hour'!AC25-'Monthly Abstract SCH Hour'!AC25</f>
        <v>951</v>
      </c>
      <c r="AD25" s="15">
        <f>'Monthly Abstract DC Hour'!AD25-'Monthly Abstract SCH Hour'!AD25</f>
        <v>1026</v>
      </c>
      <c r="AE25" s="15">
        <f>'Monthly Abstract DC Hour'!AE25-'Monthly Abstract SCH Hour'!AE25</f>
        <v>1016</v>
      </c>
    </row>
    <row r="26" spans="1:31" ht="120" customHeight="1" x14ac:dyDescent="0.75">
      <c r="A26" s="14" t="s">
        <v>131</v>
      </c>
      <c r="B26" s="15">
        <f>'Monthly Abstract DC Hour'!B26-'Monthly Abstract SCH Hour'!B26</f>
        <v>936.60000000000036</v>
      </c>
      <c r="C26" s="15">
        <f>'Monthly Abstract DC Hour'!C26-'Monthly Abstract SCH Hour'!C26</f>
        <v>991.60000000000036</v>
      </c>
      <c r="D26" s="15">
        <f>'Monthly Abstract DC Hour'!D26-'Monthly Abstract SCH Hour'!D26</f>
        <v>836.60000000000036</v>
      </c>
      <c r="E26" s="15">
        <f>'Monthly Abstract DC Hour'!E26-'Monthly Abstract SCH Hour'!E26</f>
        <v>1671</v>
      </c>
      <c r="F26" s="15">
        <f>'Monthly Abstract DC Hour'!F26-'Monthly Abstract SCH Hour'!F26</f>
        <v>1706</v>
      </c>
      <c r="G26" s="15">
        <f>'Monthly Abstract DC Hour'!G26-'Monthly Abstract SCH Hour'!G26</f>
        <v>1586</v>
      </c>
      <c r="H26" s="15">
        <f>'Monthly Abstract DC Hour'!H26-'Monthly Abstract SCH Hour'!H26</f>
        <v>1656</v>
      </c>
      <c r="I26" s="15">
        <f>'Monthly Abstract DC Hour'!I26-'Monthly Abstract SCH Hour'!I26</f>
        <v>1663.5</v>
      </c>
      <c r="J26" s="15">
        <f>'Monthly Abstract DC Hour'!J26-'Monthly Abstract SCH Hour'!J26</f>
        <v>1661</v>
      </c>
      <c r="K26" s="15">
        <f>'Monthly Abstract DC Hour'!K26-'Monthly Abstract SCH Hour'!K26</f>
        <v>1556</v>
      </c>
      <c r="L26" s="15">
        <f>'Monthly Abstract DC Hour'!L26-'Monthly Abstract SCH Hour'!L26</f>
        <v>1631</v>
      </c>
      <c r="M26" s="15">
        <f>'Monthly Abstract DC Hour'!M26-'Monthly Abstract SCH Hour'!M26</f>
        <v>1776</v>
      </c>
      <c r="N26" s="15">
        <f>'Monthly Abstract DC Hour'!N26-'Monthly Abstract SCH Hour'!N26</f>
        <v>1776</v>
      </c>
      <c r="O26" s="15">
        <f>'Monthly Abstract DC Hour'!O26-'Monthly Abstract SCH Hour'!O26</f>
        <v>1396</v>
      </c>
      <c r="P26" s="15">
        <f>'Monthly Abstract DC Hour'!P26-'Monthly Abstract SCH Hour'!P26</f>
        <v>1431</v>
      </c>
      <c r="Q26" s="15">
        <f>'Monthly Abstract DC Hour'!Q26-'Monthly Abstract SCH Hour'!Q26</f>
        <v>1051</v>
      </c>
      <c r="R26" s="15">
        <f>'Monthly Abstract DC Hour'!R26-'Monthly Abstract SCH Hour'!R26</f>
        <v>1201</v>
      </c>
      <c r="S26" s="15">
        <f>'Monthly Abstract DC Hour'!S26-'Monthly Abstract SCH Hour'!S26</f>
        <v>930.5</v>
      </c>
      <c r="T26" s="15">
        <f>'Monthly Abstract DC Hour'!T26-'Monthly Abstract SCH Hour'!T26</f>
        <v>1636</v>
      </c>
      <c r="U26" s="15">
        <f>'Monthly Abstract DC Hour'!U26-'Monthly Abstract SCH Hour'!U26</f>
        <v>1591</v>
      </c>
      <c r="V26" s="15">
        <f>'Monthly Abstract DC Hour'!V26-'Monthly Abstract SCH Hour'!V26</f>
        <v>1326</v>
      </c>
      <c r="W26" s="15">
        <f>'Monthly Abstract DC Hour'!W26-'Monthly Abstract SCH Hour'!W26</f>
        <v>589</v>
      </c>
      <c r="X26" s="15">
        <f>'Monthly Abstract DC Hour'!X26-'Monthly Abstract SCH Hour'!X26</f>
        <v>375</v>
      </c>
      <c r="Y26" s="15">
        <f>'Monthly Abstract DC Hour'!Y26-'Monthly Abstract SCH Hour'!Y26</f>
        <v>761.5</v>
      </c>
      <c r="Z26" s="15">
        <f>'Monthly Abstract DC Hour'!Z26-'Monthly Abstract SCH Hour'!Z26</f>
        <v>525.25</v>
      </c>
      <c r="AA26" s="15">
        <f>'Monthly Abstract DC Hour'!AA26-'Monthly Abstract SCH Hour'!AA26</f>
        <v>934</v>
      </c>
      <c r="AB26" s="15">
        <f>'Monthly Abstract DC Hour'!AB26-'Monthly Abstract SCH Hour'!AB26</f>
        <v>844</v>
      </c>
      <c r="AC26" s="15">
        <f>'Monthly Abstract DC Hour'!AC26-'Monthly Abstract SCH Hour'!AC26</f>
        <v>1151</v>
      </c>
      <c r="AD26" s="15">
        <f>'Monthly Abstract DC Hour'!AD26-'Monthly Abstract SCH Hour'!AD26</f>
        <v>1063.5</v>
      </c>
      <c r="AE26" s="15">
        <f>'Monthly Abstract DC Hour'!AE26-'Monthly Abstract SCH Hour'!AE26</f>
        <v>1116</v>
      </c>
    </row>
    <row r="27" spans="1:31" s="29" customFormat="1" ht="120" customHeight="1" x14ac:dyDescent="0.75">
      <c r="A27" s="27" t="s">
        <v>132</v>
      </c>
      <c r="B27" s="28">
        <f>SUM(B3:B26)</f>
        <v>17535.199999999997</v>
      </c>
      <c r="C27" s="28">
        <f t="shared" ref="C27:AE27" si="0">SUM(C3:C26)</f>
        <v>15487.300000000007</v>
      </c>
      <c r="D27" s="28">
        <f t="shared" si="0"/>
        <v>12714.700000000008</v>
      </c>
      <c r="E27" s="28">
        <f t="shared" si="0"/>
        <v>16862.600000000002</v>
      </c>
      <c r="F27" s="28">
        <f t="shared" si="0"/>
        <v>33995</v>
      </c>
      <c r="G27" s="28">
        <f t="shared" si="0"/>
        <v>28787.5</v>
      </c>
      <c r="H27" s="28">
        <f t="shared" si="0"/>
        <v>25366.5</v>
      </c>
      <c r="I27" s="28">
        <f t="shared" si="0"/>
        <v>24252.5</v>
      </c>
      <c r="J27" s="28">
        <f t="shared" si="0"/>
        <v>22511.5</v>
      </c>
      <c r="K27" s="28">
        <f t="shared" si="0"/>
        <v>29472.75</v>
      </c>
      <c r="L27" s="28">
        <f t="shared" si="0"/>
        <v>31379.5</v>
      </c>
      <c r="M27" s="28">
        <f t="shared" si="0"/>
        <v>39243.5</v>
      </c>
      <c r="N27" s="28">
        <f t="shared" si="0"/>
        <v>41574.5</v>
      </c>
      <c r="O27" s="28">
        <f t="shared" si="0"/>
        <v>28178.25</v>
      </c>
      <c r="P27" s="28">
        <f t="shared" si="0"/>
        <v>19356.75</v>
      </c>
      <c r="Q27" s="28">
        <f t="shared" si="0"/>
        <v>17763</v>
      </c>
      <c r="R27" s="28">
        <f t="shared" si="0"/>
        <v>17419.5</v>
      </c>
      <c r="S27" s="28">
        <f t="shared" si="0"/>
        <v>16161.5</v>
      </c>
      <c r="T27" s="28">
        <f t="shared" si="0"/>
        <v>19593.25</v>
      </c>
      <c r="U27" s="28">
        <f t="shared" si="0"/>
        <v>17675.5</v>
      </c>
      <c r="V27" s="28">
        <f t="shared" si="0"/>
        <v>15825.5</v>
      </c>
      <c r="W27" s="28">
        <f t="shared" si="0"/>
        <v>14089.75</v>
      </c>
      <c r="X27" s="28">
        <f t="shared" si="0"/>
        <v>4249</v>
      </c>
      <c r="Y27" s="28">
        <f t="shared" si="0"/>
        <v>4828.25</v>
      </c>
      <c r="Z27" s="28">
        <f t="shared" si="0"/>
        <v>5106.25</v>
      </c>
      <c r="AA27" s="28">
        <f t="shared" si="0"/>
        <v>10272.75</v>
      </c>
      <c r="AB27" s="28">
        <f t="shared" si="0"/>
        <v>11252.5</v>
      </c>
      <c r="AC27" s="28">
        <f t="shared" si="0"/>
        <v>12075.5</v>
      </c>
      <c r="AD27" s="28">
        <f t="shared" si="0"/>
        <v>13608</v>
      </c>
      <c r="AE27" s="28">
        <f t="shared" si="0"/>
        <v>17999.5</v>
      </c>
    </row>
    <row r="28" spans="1:31" s="29" customFormat="1" ht="120" customHeight="1" x14ac:dyDescent="0.75">
      <c r="A28" s="27" t="s">
        <v>133</v>
      </c>
      <c r="B28" s="28">
        <f>B27/1000</f>
        <v>17.535199999999996</v>
      </c>
      <c r="C28" s="28">
        <f t="shared" ref="C28:AE28" si="1">C27/1000</f>
        <v>15.487300000000007</v>
      </c>
      <c r="D28" s="28">
        <f t="shared" si="1"/>
        <v>12.714700000000008</v>
      </c>
      <c r="E28" s="28">
        <f t="shared" si="1"/>
        <v>16.8626</v>
      </c>
      <c r="F28" s="28">
        <f t="shared" si="1"/>
        <v>33.994999999999997</v>
      </c>
      <c r="G28" s="28">
        <f t="shared" si="1"/>
        <v>28.787500000000001</v>
      </c>
      <c r="H28" s="28">
        <f t="shared" si="1"/>
        <v>25.366499999999998</v>
      </c>
      <c r="I28" s="28">
        <f t="shared" si="1"/>
        <v>24.252500000000001</v>
      </c>
      <c r="J28" s="28">
        <f t="shared" si="1"/>
        <v>22.511500000000002</v>
      </c>
      <c r="K28" s="28">
        <f t="shared" si="1"/>
        <v>29.472750000000001</v>
      </c>
      <c r="L28" s="28">
        <f t="shared" si="1"/>
        <v>31.3795</v>
      </c>
      <c r="M28" s="28">
        <f t="shared" si="1"/>
        <v>39.243499999999997</v>
      </c>
      <c r="N28" s="28">
        <f t="shared" si="1"/>
        <v>41.5745</v>
      </c>
      <c r="O28" s="28">
        <f t="shared" si="1"/>
        <v>28.178249999999998</v>
      </c>
      <c r="P28" s="28">
        <f t="shared" si="1"/>
        <v>19.356750000000002</v>
      </c>
      <c r="Q28" s="28">
        <f t="shared" si="1"/>
        <v>17.763000000000002</v>
      </c>
      <c r="R28" s="28">
        <f t="shared" si="1"/>
        <v>17.419499999999999</v>
      </c>
      <c r="S28" s="28">
        <f t="shared" si="1"/>
        <v>16.1615</v>
      </c>
      <c r="T28" s="28">
        <f t="shared" si="1"/>
        <v>19.593250000000001</v>
      </c>
      <c r="U28" s="28">
        <f t="shared" si="1"/>
        <v>17.6755</v>
      </c>
      <c r="V28" s="28">
        <f t="shared" si="1"/>
        <v>15.8255</v>
      </c>
      <c r="W28" s="28">
        <f t="shared" si="1"/>
        <v>14.08975</v>
      </c>
      <c r="X28" s="28">
        <f t="shared" si="1"/>
        <v>4.2489999999999997</v>
      </c>
      <c r="Y28" s="28">
        <f t="shared" si="1"/>
        <v>4.8282499999999997</v>
      </c>
      <c r="Z28" s="28">
        <f t="shared" si="1"/>
        <v>5.1062500000000002</v>
      </c>
      <c r="AA28" s="28">
        <f t="shared" si="1"/>
        <v>10.27275</v>
      </c>
      <c r="AB28" s="28">
        <f t="shared" si="1"/>
        <v>11.2525</v>
      </c>
      <c r="AC28" s="28">
        <f t="shared" si="1"/>
        <v>12.0755</v>
      </c>
      <c r="AD28" s="28">
        <f t="shared" si="1"/>
        <v>13.608000000000001</v>
      </c>
      <c r="AE28" s="28">
        <f t="shared" si="1"/>
        <v>17.999500000000001</v>
      </c>
    </row>
    <row r="29" spans="1:31" s="19" customFormat="1" ht="120" customHeight="1" x14ac:dyDescent="0.75">
      <c r="A29" s="16" t="s">
        <v>134</v>
      </c>
      <c r="B29" s="17">
        <f>SUM(B28:AE28)</f>
        <v>584.63779999999997</v>
      </c>
      <c r="C29" s="16"/>
      <c r="D29" s="16" t="s">
        <v>8</v>
      </c>
      <c r="E29" s="17">
        <f>MAX(B3:AE26)</f>
        <v>1776</v>
      </c>
      <c r="F29" s="16"/>
      <c r="G29" s="16" t="s">
        <v>9</v>
      </c>
      <c r="H29" s="17">
        <f>MIN(B3:AE26)</f>
        <v>0</v>
      </c>
      <c r="I29" s="16"/>
      <c r="J29" s="16" t="s">
        <v>10</v>
      </c>
      <c r="K29" s="17">
        <f>AVERAGE(B3:AE26)</f>
        <v>811.9969444444439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2024-08-12T08:46:59Z</dcterms:modified>
</cp:coreProperties>
</file>